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628"/>
  <workbookPr filterPrivacy="1" codeName="ThisWorkbook"/>
  <xr:revisionPtr revIDLastSave="0" documentId="13_ncr:1_{129C1F36-EC71-42BB-9574-87D43B595A67}" xr6:coauthVersionLast="47" xr6:coauthVersionMax="47" xr10:uidLastSave="{00000000-0000-0000-0000-000000000000}"/>
  <bookViews>
    <workbookView xWindow="0" yWindow="-16320" windowWidth="29040" windowHeight="15720" tabRatio="794" activeTab="1" xr2:uid="{00000000-000D-0000-FFFF-FFFF00000000}"/>
  </bookViews>
  <sheets>
    <sheet name="記載方法" sheetId="48" r:id="rId1"/>
    <sheet name="別添1機能要件一覧 " sheetId="47"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554" i="47" l="1" a="1"/>
  <c r="J554" i="47" s="1"/>
  <c r="J553" i="47" a="1"/>
  <c r="J553" i="47" s="1"/>
  <c r="J551" i="47" a="1"/>
  <c r="J551" i="47" s="1"/>
  <c r="J550" i="47" a="1"/>
  <c r="J550" i="47" s="1"/>
  <c r="J548" i="47" a="1"/>
  <c r="J548" i="47" s="1"/>
  <c r="J547" i="47" a="1"/>
  <c r="J547" i="47" s="1"/>
  <c r="J546" i="47" a="1"/>
  <c r="J546" i="47" s="1"/>
  <c r="J545" i="47" a="1"/>
  <c r="J545" i="47" s="1"/>
  <c r="J544" i="47" a="1"/>
  <c r="J544" i="47" s="1"/>
  <c r="J543" i="47" a="1"/>
  <c r="J543" i="47" s="1"/>
  <c r="J542" i="47" a="1"/>
  <c r="J542" i="47" s="1"/>
  <c r="J541" i="47"/>
  <c r="J541" i="47" a="1"/>
  <c r="J539" i="47" a="1"/>
  <c r="J539" i="47" s="1"/>
  <c r="J538" i="47" a="1"/>
  <c r="J538" i="47" s="1"/>
  <c r="J536" i="47" a="1"/>
  <c r="J536" i="47" s="1"/>
  <c r="J535" i="47" a="1"/>
  <c r="J535" i="47" s="1"/>
  <c r="J534" i="47" a="1"/>
  <c r="J534" i="47" s="1"/>
  <c r="J533" i="47" a="1"/>
  <c r="J533" i="47" s="1"/>
  <c r="J532" i="47" a="1"/>
  <c r="J532" i="47" s="1"/>
  <c r="J531" i="47" a="1"/>
  <c r="J531" i="47" s="1"/>
  <c r="J530" i="47" a="1"/>
  <c r="J530" i="47" s="1"/>
  <c r="J529" i="47" a="1"/>
  <c r="J529" i="47" s="1"/>
  <c r="J527" i="47" a="1"/>
  <c r="J527" i="47" s="1"/>
  <c r="J526" i="47" a="1"/>
  <c r="J526" i="47" s="1"/>
  <c r="J525" i="47" a="1"/>
  <c r="J525" i="47" s="1"/>
  <c r="J523" i="47" a="1"/>
  <c r="J523" i="47" s="1"/>
  <c r="J522" i="47" a="1"/>
  <c r="J522" i="47" s="1"/>
  <c r="J521" i="47" a="1"/>
  <c r="J521" i="47" s="1"/>
  <c r="J520" i="47" a="1"/>
  <c r="J520" i="47" s="1"/>
  <c r="J519" i="47" a="1"/>
  <c r="J519" i="47" s="1"/>
  <c r="J518" i="47" a="1"/>
  <c r="J518" i="47" s="1"/>
  <c r="J517" i="47" a="1"/>
  <c r="J517" i="47" s="1"/>
  <c r="J516" i="47" a="1"/>
  <c r="J516" i="47" s="1"/>
  <c r="J515" i="47" a="1"/>
  <c r="J515" i="47" s="1"/>
  <c r="J514" i="47" a="1"/>
  <c r="J514" i="47" s="1"/>
  <c r="J513" i="47" a="1"/>
  <c r="J513" i="47" s="1"/>
  <c r="J512" i="47" a="1"/>
  <c r="J512" i="47" s="1"/>
  <c r="J511" i="47" a="1"/>
  <c r="J511" i="47" s="1"/>
  <c r="J509" i="47" a="1"/>
  <c r="J509" i="47" s="1"/>
  <c r="J508" i="47" a="1"/>
  <c r="J508" i="47" s="1"/>
  <c r="J507" i="47" a="1"/>
  <c r="J507" i="47" s="1"/>
  <c r="J506" i="47" a="1"/>
  <c r="J506" i="47" s="1"/>
  <c r="J505" i="47" a="1"/>
  <c r="J505" i="47" s="1"/>
  <c r="J504" i="47" a="1"/>
  <c r="J504" i="47" s="1"/>
  <c r="J503" i="47" a="1"/>
  <c r="J503" i="47" s="1"/>
  <c r="J502" i="47" a="1"/>
  <c r="J502" i="47" s="1"/>
  <c r="J501" i="47" a="1"/>
  <c r="J501" i="47" s="1"/>
  <c r="J500" i="47" a="1"/>
  <c r="J500" i="47" s="1"/>
  <c r="J499" i="47" a="1"/>
  <c r="J499" i="47" s="1"/>
  <c r="J498" i="47" a="1"/>
  <c r="J498" i="47" s="1"/>
  <c r="J497" i="47" a="1"/>
  <c r="J497" i="47" s="1"/>
  <c r="J496" i="47" a="1"/>
  <c r="J496" i="47" s="1"/>
  <c r="J494" i="47" a="1"/>
  <c r="J494" i="47" s="1"/>
  <c r="J492" i="47" a="1"/>
  <c r="J492" i="47" s="1"/>
  <c r="J491" i="47" a="1"/>
  <c r="J491" i="47" s="1"/>
  <c r="J490" i="47" a="1"/>
  <c r="J490" i="47" s="1"/>
  <c r="J488" i="47" a="1"/>
  <c r="J488" i="47" s="1"/>
  <c r="J486" i="47" a="1"/>
  <c r="J486" i="47" s="1"/>
  <c r="J485" i="47" a="1"/>
  <c r="J485" i="47" s="1"/>
  <c r="J484" i="47" a="1"/>
  <c r="J484" i="47" s="1"/>
  <c r="J483" i="47" a="1"/>
  <c r="J483" i="47" s="1"/>
  <c r="J478" i="47" a="1"/>
  <c r="J478" i="47" s="1"/>
  <c r="J477" i="47" a="1"/>
  <c r="J477" i="47" s="1"/>
  <c r="J476" i="47" a="1"/>
  <c r="J476" i="47" s="1"/>
  <c r="J475" i="47" a="1"/>
  <c r="J475" i="47" s="1"/>
  <c r="J474" i="47" a="1"/>
  <c r="J474" i="47" s="1"/>
  <c r="J472" i="47" a="1"/>
  <c r="J472" i="47" s="1"/>
  <c r="J471" i="47" a="1"/>
  <c r="J471" i="47" s="1"/>
  <c r="J470" i="47" a="1"/>
  <c r="J470" i="47" s="1"/>
  <c r="J469" i="47" a="1"/>
  <c r="J469" i="47" s="1"/>
  <c r="J468" i="47" a="1"/>
  <c r="J468" i="47" s="1"/>
  <c r="J466" i="47" a="1"/>
  <c r="J466" i="47" s="1"/>
  <c r="J465" i="47" a="1"/>
  <c r="J465" i="47" s="1"/>
  <c r="J464" i="47" a="1"/>
  <c r="J464" i="47" s="1"/>
  <c r="J462" i="47" a="1"/>
  <c r="J462" i="47" s="1"/>
  <c r="J461" i="47" a="1"/>
  <c r="J461" i="47" s="1"/>
  <c r="J460" i="47" a="1"/>
  <c r="J460" i="47" s="1"/>
  <c r="J459" i="47" a="1"/>
  <c r="J459" i="47" s="1"/>
  <c r="J458" i="47" a="1"/>
  <c r="J458" i="47" s="1"/>
  <c r="J457" i="47" a="1"/>
  <c r="J457" i="47" s="1"/>
  <c r="J456" i="47" a="1"/>
  <c r="J456" i="47" s="1"/>
  <c r="J455" i="47" a="1"/>
  <c r="J455" i="47" s="1"/>
  <c r="J454" i="47" a="1"/>
  <c r="J454" i="47" s="1"/>
  <c r="J453" i="47" a="1"/>
  <c r="J453" i="47" s="1"/>
  <c r="J452" i="47" a="1"/>
  <c r="J452" i="47" s="1"/>
  <c r="J451" i="47" a="1"/>
  <c r="J451" i="47" s="1"/>
  <c r="J450" i="47" a="1"/>
  <c r="J450" i="47" s="1"/>
  <c r="J448" i="47" a="1"/>
  <c r="J448" i="47" s="1"/>
  <c r="J447" i="47" a="1"/>
  <c r="J447" i="47" s="1"/>
  <c r="J440" i="47" a="1"/>
  <c r="J440" i="47" s="1"/>
  <c r="J439" i="47" a="1"/>
  <c r="J439" i="47" s="1"/>
  <c r="J437" i="47" a="1"/>
  <c r="J437" i="47" s="1"/>
  <c r="J436" i="47" a="1"/>
  <c r="J436" i="47" s="1"/>
  <c r="J435" i="47" a="1"/>
  <c r="J435" i="47" s="1"/>
  <c r="J434" i="47" a="1"/>
  <c r="J434" i="47" s="1"/>
  <c r="J433" i="47" a="1"/>
  <c r="J433" i="47" s="1"/>
  <c r="J432" i="47" a="1"/>
  <c r="J432" i="47" s="1"/>
  <c r="J431" i="47" a="1"/>
  <c r="J431" i="47" s="1"/>
  <c r="J428" i="47" a="1"/>
  <c r="J428" i="47" s="1"/>
  <c r="J427" i="47" a="1"/>
  <c r="J427" i="47" s="1"/>
  <c r="J426" i="47" a="1"/>
  <c r="J426" i="47" s="1"/>
  <c r="J425" i="47" a="1"/>
  <c r="J425" i="47" s="1"/>
  <c r="J424" i="47" a="1"/>
  <c r="J424" i="47" s="1"/>
  <c r="J423" i="47" a="1"/>
  <c r="J423" i="47" s="1"/>
  <c r="J422" i="47" a="1"/>
  <c r="J422" i="47" s="1"/>
  <c r="J421" i="47" a="1"/>
  <c r="J421" i="47" s="1"/>
  <c r="J419" i="47" a="1"/>
  <c r="J419" i="47" s="1"/>
  <c r="J418" i="47" a="1"/>
  <c r="J418" i="47" s="1"/>
  <c r="J417" i="47" a="1"/>
  <c r="J417" i="47" s="1"/>
  <c r="J416" i="47" a="1"/>
  <c r="J416" i="47" s="1"/>
  <c r="J415" i="47" a="1"/>
  <c r="J415" i="47" s="1"/>
  <c r="J414" i="47" a="1"/>
  <c r="J414" i="47" s="1"/>
  <c r="J413" i="47" a="1"/>
  <c r="J413" i="47" s="1"/>
  <c r="J411" i="47" a="1"/>
  <c r="J411" i="47" s="1"/>
  <c r="J410" i="47" a="1"/>
  <c r="J410" i="47" s="1"/>
  <c r="J409" i="47" a="1"/>
  <c r="J409" i="47" s="1"/>
  <c r="J402" i="47" a="1"/>
  <c r="J402" i="47" s="1"/>
  <c r="J394" i="47" a="1"/>
  <c r="J394" i="47" s="1"/>
  <c r="J378" i="47" a="1"/>
  <c r="J378" i="47" s="1"/>
  <c r="J377" i="47" a="1"/>
  <c r="J377" i="47" s="1"/>
  <c r="J372" i="47" a="1"/>
  <c r="J372" i="47" s="1"/>
  <c r="J369" i="47" a="1"/>
  <c r="J369" i="47" s="1"/>
  <c r="J349" i="47" a="1"/>
  <c r="J349" i="47" s="1"/>
  <c r="J348" i="47" a="1"/>
  <c r="J348" i="47" s="1"/>
  <c r="J347" i="47" a="1"/>
  <c r="J347" i="47" s="1"/>
  <c r="J346" i="47" a="1"/>
  <c r="J346" i="47" s="1"/>
  <c r="J345" i="47" a="1"/>
  <c r="J345" i="47" s="1"/>
  <c r="J344" i="47" a="1"/>
  <c r="J344" i="47" s="1"/>
  <c r="J343" i="47" a="1"/>
  <c r="J343" i="47" s="1"/>
  <c r="J342" i="47" a="1"/>
  <c r="J342" i="47" s="1"/>
  <c r="J341" i="47" a="1"/>
  <c r="J341" i="47" s="1"/>
  <c r="J340" i="47" a="1"/>
  <c r="J340" i="47" s="1"/>
  <c r="J339" i="47" a="1"/>
  <c r="J339" i="47" s="1"/>
  <c r="J338" i="47" a="1"/>
  <c r="J338" i="47" s="1"/>
  <c r="J337" i="47" a="1"/>
  <c r="J337" i="47" s="1"/>
  <c r="J336" i="47" a="1"/>
  <c r="J336" i="47" s="1"/>
  <c r="J335" i="47" a="1"/>
  <c r="J335" i="47" s="1"/>
  <c r="J334" i="47" a="1"/>
  <c r="J334" i="47" s="1"/>
  <c r="J333" i="47" a="1"/>
  <c r="J333" i="47" s="1"/>
  <c r="J332" i="47" a="1"/>
  <c r="J332" i="47" s="1"/>
  <c r="J331" i="47" a="1"/>
  <c r="J331" i="47" s="1"/>
  <c r="J330" i="47" a="1"/>
  <c r="J330" i="47" s="1"/>
  <c r="J327" i="47" a="1"/>
  <c r="J327" i="47" s="1"/>
  <c r="J326" i="47" a="1"/>
  <c r="J326" i="47" s="1"/>
  <c r="J324" i="47" a="1"/>
  <c r="J324" i="47" s="1"/>
  <c r="J323" i="47" a="1"/>
  <c r="J323" i="47" s="1"/>
  <c r="J315" i="47" a="1"/>
  <c r="J315" i="47" s="1"/>
  <c r="J313" i="47" a="1"/>
  <c r="J313" i="47" s="1"/>
  <c r="J312" i="47" a="1"/>
  <c r="J312" i="47" s="1"/>
  <c r="J311" i="47" a="1"/>
  <c r="J311" i="47" s="1"/>
  <c r="J310" i="47" a="1"/>
  <c r="J310" i="47" s="1"/>
  <c r="J309" i="47" a="1"/>
  <c r="J309" i="47" s="1"/>
  <c r="J308" i="47" a="1"/>
  <c r="J308" i="47" s="1"/>
  <c r="J307" i="47" a="1"/>
  <c r="J307" i="47" s="1"/>
  <c r="J306" i="47" a="1"/>
  <c r="J306" i="47" s="1"/>
  <c r="J305" i="47" a="1"/>
  <c r="J305" i="47" s="1"/>
  <c r="J302" i="47" a="1"/>
  <c r="J302" i="47" s="1"/>
  <c r="J301" i="47" a="1"/>
  <c r="J301" i="47" s="1"/>
  <c r="J300" i="47" a="1"/>
  <c r="J300" i="47" s="1"/>
  <c r="J299" i="47" a="1"/>
  <c r="J299" i="47" s="1"/>
  <c r="J298" i="47" a="1"/>
  <c r="J298" i="47" s="1"/>
  <c r="J297" i="47" a="1"/>
  <c r="J297" i="47" s="1"/>
  <c r="J296" i="47" a="1"/>
  <c r="J296" i="47" s="1"/>
  <c r="J295" i="47" a="1"/>
  <c r="J295" i="47" s="1"/>
  <c r="J294" i="47" a="1"/>
  <c r="J294" i="47" s="1"/>
  <c r="J293" i="47" a="1"/>
  <c r="J293" i="47" s="1"/>
  <c r="J292" i="47" a="1"/>
  <c r="J292" i="47" s="1"/>
  <c r="J288" i="47" a="1"/>
  <c r="J288" i="47" s="1"/>
  <c r="J287" i="47" a="1"/>
  <c r="J287" i="47" s="1"/>
  <c r="J286" i="47" a="1"/>
  <c r="J286" i="47" s="1"/>
  <c r="J285" i="47" a="1"/>
  <c r="J285" i="47" s="1"/>
  <c r="J284" i="47" a="1"/>
  <c r="J284" i="47" s="1"/>
  <c r="J283" i="47" a="1"/>
  <c r="J283" i="47" s="1"/>
  <c r="J281" i="47" a="1"/>
  <c r="J281" i="47" s="1"/>
  <c r="J280" i="47" a="1"/>
  <c r="J280" i="47" s="1"/>
  <c r="J277" i="47" a="1"/>
  <c r="J277" i="47" s="1"/>
  <c r="J276" i="47" a="1"/>
  <c r="J276" i="47" s="1"/>
  <c r="J275" i="47" a="1"/>
  <c r="J275" i="47" s="1"/>
  <c r="J274" i="47" a="1"/>
  <c r="J274" i="47" s="1"/>
  <c r="J272" i="47" a="1"/>
  <c r="J272" i="47" s="1"/>
  <c r="J270" i="47" a="1"/>
  <c r="J270" i="47" s="1"/>
  <c r="J269" i="47" a="1"/>
  <c r="J269" i="47" s="1"/>
  <c r="J268" i="47" a="1"/>
  <c r="J268" i="47" s="1"/>
  <c r="J267" i="47" a="1"/>
  <c r="J267" i="47" s="1"/>
  <c r="J266" i="47" a="1"/>
  <c r="J266" i="47" s="1"/>
  <c r="J265" i="47" a="1"/>
  <c r="J265" i="47" s="1"/>
  <c r="J264" i="47" a="1"/>
  <c r="J264" i="47" s="1"/>
  <c r="J263" i="47" a="1"/>
  <c r="J263" i="47" s="1"/>
  <c r="J262" i="47" a="1"/>
  <c r="J262" i="47" s="1"/>
  <c r="J261" i="47" a="1"/>
  <c r="J261" i="47" s="1"/>
  <c r="J260" i="47" a="1"/>
  <c r="J260" i="47" s="1"/>
  <c r="J259" i="47" a="1"/>
  <c r="J259" i="47" s="1"/>
  <c r="J257" i="47" a="1"/>
  <c r="J257" i="47" s="1"/>
  <c r="J256" i="47" a="1"/>
  <c r="J256" i="47" s="1"/>
  <c r="J255" i="47" a="1"/>
  <c r="J255" i="47" s="1"/>
  <c r="J250" i="47" a="1"/>
  <c r="J250" i="47" s="1"/>
  <c r="J249" i="47" a="1"/>
  <c r="J249" i="47" s="1"/>
  <c r="J248" i="47" a="1"/>
  <c r="J248" i="47" s="1"/>
  <c r="J247" i="47" a="1"/>
  <c r="J247" i="47" s="1"/>
  <c r="J246" i="47" a="1"/>
  <c r="J246" i="47" s="1"/>
  <c r="J244" i="47" a="1"/>
  <c r="J244" i="47" s="1"/>
  <c r="J237" i="47" a="1"/>
  <c r="J237" i="47" s="1"/>
  <c r="J236" i="47" a="1"/>
  <c r="J236" i="47" s="1"/>
  <c r="J235" i="47" a="1"/>
  <c r="J235" i="47" s="1"/>
  <c r="J234" i="47" a="1"/>
  <c r="J234" i="47" s="1"/>
  <c r="J233" i="47" a="1"/>
  <c r="J233" i="47" s="1"/>
  <c r="J231" i="47" a="1"/>
  <c r="J231" i="47" s="1"/>
  <c r="J229" i="47" a="1"/>
  <c r="J229" i="47" s="1"/>
  <c r="J228" i="47" a="1"/>
  <c r="J228" i="47" s="1"/>
  <c r="J227" i="47" a="1"/>
  <c r="J227" i="47" s="1"/>
  <c r="J226" i="47" a="1"/>
  <c r="J226" i="47" s="1"/>
  <c r="J225" i="47" a="1"/>
  <c r="J225" i="47" s="1"/>
  <c r="J224" i="47" a="1"/>
  <c r="J224" i="47" s="1"/>
  <c r="J223" i="47" a="1"/>
  <c r="J223" i="47" s="1"/>
  <c r="J222" i="47" a="1"/>
  <c r="J222" i="47" s="1"/>
  <c r="J221" i="47" a="1"/>
  <c r="J221" i="47" s="1"/>
  <c r="J220" i="47" a="1"/>
  <c r="J220" i="47" s="1"/>
  <c r="J219" i="47" a="1"/>
  <c r="J219" i="47" s="1"/>
  <c r="J218" i="47" a="1"/>
  <c r="J218" i="47" s="1"/>
  <c r="J217" i="47" a="1"/>
  <c r="J217" i="47" s="1"/>
  <c r="J216" i="47" a="1"/>
  <c r="J216" i="47" s="1"/>
  <c r="J206" i="47" a="1"/>
  <c r="J206" i="47" s="1"/>
  <c r="J204" i="47" a="1"/>
  <c r="J204" i="47" s="1"/>
  <c r="J193" i="47" a="1"/>
  <c r="J193" i="47" s="1"/>
  <c r="J192" i="47" a="1"/>
  <c r="J192" i="47" s="1"/>
  <c r="J191" i="47" a="1"/>
  <c r="J191" i="47" s="1"/>
  <c r="J190" i="47" a="1"/>
  <c r="J190" i="47" s="1"/>
  <c r="J189" i="47" a="1"/>
  <c r="J189" i="47" s="1"/>
  <c r="J188" i="47" a="1"/>
  <c r="J188" i="47" s="1"/>
  <c r="J187" i="47" a="1"/>
  <c r="J187" i="47" s="1"/>
  <c r="J186" i="47" a="1"/>
  <c r="J186" i="47" s="1"/>
  <c r="J185" i="47" a="1"/>
  <c r="J185" i="47" s="1"/>
  <c r="J184" i="47" a="1"/>
  <c r="J184" i="47" s="1"/>
  <c r="J182" i="47" a="1"/>
  <c r="J182" i="47" s="1"/>
  <c r="J181" i="47" a="1"/>
  <c r="J181" i="47" s="1"/>
  <c r="J180" i="47" a="1"/>
  <c r="J180" i="47" s="1"/>
  <c r="J174" i="47" a="1"/>
  <c r="J174" i="47" s="1"/>
  <c r="J173" i="47" a="1"/>
  <c r="J173" i="47" s="1"/>
  <c r="J171" i="47" a="1"/>
  <c r="J171" i="47" s="1"/>
  <c r="J167" i="47" a="1"/>
  <c r="J167" i="47" s="1"/>
  <c r="J165" i="47" a="1"/>
  <c r="J165" i="47" s="1"/>
  <c r="J164" i="47" a="1"/>
  <c r="J164" i="47" s="1"/>
  <c r="J161" i="47" a="1"/>
  <c r="J161" i="47" s="1"/>
  <c r="J160" i="47" a="1"/>
  <c r="J160" i="47" s="1"/>
  <c r="J159" i="47" a="1"/>
  <c r="J159" i="47" s="1"/>
  <c r="J158" i="47" a="1"/>
  <c r="J158" i="47" s="1"/>
  <c r="J157" i="47" a="1"/>
  <c r="J157" i="47" s="1"/>
  <c r="J156" i="47" a="1"/>
  <c r="J156" i="47" s="1"/>
  <c r="J154" i="47" a="1"/>
  <c r="J154" i="47" s="1"/>
  <c r="J153" i="47" a="1"/>
  <c r="J153" i="47" s="1"/>
  <c r="J150" i="47" a="1"/>
  <c r="J150" i="47" s="1"/>
  <c r="J149" i="47" a="1"/>
  <c r="J149" i="47" s="1"/>
  <c r="J148" i="47" a="1"/>
  <c r="J148" i="47" s="1"/>
  <c r="J147" i="47" a="1"/>
  <c r="J147" i="47" s="1"/>
  <c r="J146" i="47" a="1"/>
  <c r="J146" i="47" s="1"/>
  <c r="J145" i="47" a="1"/>
  <c r="J145" i="47" s="1"/>
  <c r="J142" i="47" a="1"/>
  <c r="J142" i="47" s="1"/>
  <c r="J141" i="47" a="1"/>
  <c r="J141" i="47" s="1"/>
  <c r="J140" i="47" a="1"/>
  <c r="J140" i="47" s="1"/>
  <c r="J139" i="47" a="1"/>
  <c r="J139" i="47" s="1"/>
  <c r="J138" i="47" a="1"/>
  <c r="J138" i="47" s="1"/>
  <c r="J137" i="47" a="1"/>
  <c r="J137" i="47" s="1"/>
  <c r="J136" i="47" a="1"/>
  <c r="J136" i="47" s="1"/>
  <c r="J133" i="47" a="1"/>
  <c r="J133" i="47" s="1"/>
  <c r="J132" i="47" a="1"/>
  <c r="J132" i="47" s="1"/>
  <c r="J131" i="47" a="1"/>
  <c r="J131" i="47" s="1"/>
  <c r="J130" i="47" a="1"/>
  <c r="J130" i="47" s="1"/>
  <c r="J129" i="47" a="1"/>
  <c r="J129" i="47" s="1"/>
  <c r="J128" i="47" a="1"/>
  <c r="J128" i="47" s="1"/>
  <c r="J127" i="47" a="1"/>
  <c r="J127" i="47" s="1"/>
  <c r="J126" i="47" a="1"/>
  <c r="J126" i="47" s="1"/>
  <c r="J125" i="47" a="1"/>
  <c r="J125" i="47" s="1"/>
  <c r="J124" i="47" a="1"/>
  <c r="J124" i="47" s="1"/>
  <c r="J123" i="47" a="1"/>
  <c r="J123" i="47" s="1"/>
  <c r="J121" i="47" a="1"/>
  <c r="J121" i="47" s="1"/>
  <c r="J120" i="47" a="1"/>
  <c r="J120" i="47" s="1"/>
  <c r="J118" i="47" a="1"/>
  <c r="J118" i="47" s="1"/>
  <c r="J117" i="47" a="1"/>
  <c r="J117" i="47" s="1"/>
  <c r="J116" i="47" a="1"/>
  <c r="J116" i="47" s="1"/>
  <c r="J115" i="47" a="1"/>
  <c r="J115" i="47" s="1"/>
  <c r="J114" i="47" a="1"/>
  <c r="J114" i="47" s="1"/>
  <c r="J112" i="47" a="1"/>
  <c r="J112" i="47" s="1"/>
  <c r="J111" i="47" a="1"/>
  <c r="J111" i="47" s="1"/>
  <c r="J110" i="47" a="1"/>
  <c r="J110" i="47" s="1"/>
  <c r="J108" i="47" a="1"/>
  <c r="J108" i="47" s="1"/>
  <c r="J105" i="47" a="1"/>
  <c r="J105" i="47" s="1"/>
  <c r="J104" i="47" a="1"/>
  <c r="J104" i="47" s="1"/>
  <c r="J103" i="47" a="1"/>
  <c r="J103" i="47" s="1"/>
  <c r="J102" i="47" a="1"/>
  <c r="J102" i="47" s="1"/>
  <c r="J100" i="47" a="1"/>
  <c r="J100" i="47" s="1"/>
  <c r="J99" i="47" a="1"/>
  <c r="J99" i="47" s="1"/>
  <c r="J98" i="47" a="1"/>
  <c r="J98" i="47" s="1"/>
  <c r="J96" i="47" a="1"/>
  <c r="J96" i="47" s="1"/>
  <c r="J95" i="47" a="1"/>
  <c r="J95" i="47" s="1"/>
  <c r="J94" i="47" a="1"/>
  <c r="J94" i="47" s="1"/>
  <c r="J90" i="47" a="1"/>
  <c r="J90" i="47" s="1"/>
  <c r="J89" i="47" a="1"/>
  <c r="J89" i="47" s="1"/>
  <c r="J88" i="47" a="1"/>
  <c r="J88" i="47" s="1"/>
  <c r="J85" i="47" a="1"/>
  <c r="J85" i="47" s="1"/>
  <c r="J84" i="47" a="1"/>
  <c r="J84" i="47" s="1"/>
  <c r="J83" i="47" a="1"/>
  <c r="J83" i="47" s="1"/>
  <c r="J82" i="47" a="1"/>
  <c r="J82" i="47" s="1"/>
  <c r="J68" i="47" a="1"/>
  <c r="J68" i="47" s="1"/>
  <c r="J64" i="47" a="1"/>
  <c r="J64" i="47" s="1"/>
  <c r="J63" i="47" a="1"/>
  <c r="J63" i="47" s="1"/>
  <c r="J58" i="47" a="1"/>
  <c r="J58" i="47" s="1"/>
  <c r="J55" i="47" a="1"/>
  <c r="J55" i="47" s="1"/>
  <c r="J54" i="47" a="1"/>
  <c r="J54" i="47" s="1"/>
  <c r="J53" i="47" a="1"/>
  <c r="J53" i="47" s="1"/>
  <c r="J52" i="47" a="1"/>
  <c r="J52" i="47" s="1"/>
  <c r="J51" i="47" a="1"/>
  <c r="J51" i="47" s="1"/>
  <c r="J50" i="47" a="1"/>
  <c r="J50" i="47" s="1"/>
  <c r="J49" i="47" a="1"/>
  <c r="J49" i="47" s="1"/>
  <c r="J44" i="47" a="1"/>
  <c r="J44" i="47" s="1"/>
  <c r="J42" i="47" a="1"/>
  <c r="J42" i="47" s="1"/>
  <c r="J41" i="47" a="1"/>
  <c r="J41" i="47" s="1"/>
  <c r="J40" i="47" a="1"/>
  <c r="J40" i="47" s="1"/>
  <c r="J38" i="47" a="1"/>
  <c r="J38" i="47" s="1"/>
  <c r="J33" i="47" a="1"/>
  <c r="J33" i="47" s="1"/>
  <c r="J32" i="47" a="1"/>
  <c r="J32" i="47" s="1"/>
  <c r="J29" i="47" a="1"/>
  <c r="J29" i="47" s="1"/>
  <c r="J28" i="47" a="1"/>
  <c r="J28" i="47" s="1"/>
  <c r="J27" i="47" a="1"/>
  <c r="J27" i="47" s="1"/>
  <c r="J25" i="47" a="1"/>
  <c r="J25" i="47" s="1"/>
  <c r="J24" i="47" a="1"/>
  <c r="J24" i="47" s="1"/>
  <c r="J23" i="47" a="1"/>
  <c r="J23" i="47" s="1"/>
  <c r="J22" i="47" a="1"/>
  <c r="J22" i="47" s="1"/>
  <c r="J12" i="47" a="1"/>
  <c r="J12" i="47" s="1"/>
  <c r="J11" i="47" a="1"/>
  <c r="J11" i="47" s="1"/>
  <c r="J7" i="47" a="1"/>
  <c r="J7" i="47" s="1"/>
  <c r="J3" i="47" a="1"/>
  <c r="J3" i="47" s="1"/>
  <c r="J4" i="47" a="1"/>
  <c r="J4" i="47" s="1"/>
  <c r="J5" i="47" a="1"/>
  <c r="J5" i="47" s="1"/>
  <c r="J6" i="47" a="1"/>
  <c r="J6" i="47" s="1"/>
  <c r="J8" i="47" a="1"/>
  <c r="J8" i="47" s="1"/>
  <c r="J9" i="47" a="1"/>
  <c r="J9" i="47" s="1"/>
  <c r="J10" i="47" a="1"/>
  <c r="J10" i="47" s="1"/>
  <c r="J13" i="47" a="1"/>
  <c r="J13" i="47" s="1"/>
  <c r="J14" i="47" a="1"/>
  <c r="J14" i="47" s="1"/>
  <c r="J15" i="47" a="1"/>
  <c r="J15" i="47"/>
  <c r="J16" i="47" a="1"/>
  <c r="J16" i="47" s="1"/>
  <c r="J17" i="47" a="1"/>
  <c r="J17" i="47" s="1"/>
  <c r="J18" i="47" a="1"/>
  <c r="J18" i="47" s="1"/>
  <c r="J19" i="47" a="1"/>
  <c r="J19" i="47" s="1"/>
  <c r="J20" i="47" a="1"/>
  <c r="J20" i="47" s="1"/>
  <c r="J21" i="47" a="1"/>
  <c r="J21" i="47" s="1"/>
  <c r="J26" i="47" a="1"/>
  <c r="J26" i="47" s="1"/>
  <c r="J30" i="47" a="1"/>
  <c r="J30" i="47" s="1"/>
  <c r="J31" i="47" a="1"/>
  <c r="J31" i="47" s="1"/>
  <c r="J34" i="47" a="1"/>
  <c r="J34" i="47" s="1"/>
  <c r="J35" i="47" a="1"/>
  <c r="J35" i="47" s="1"/>
  <c r="J36" i="47" a="1"/>
  <c r="J36" i="47" s="1"/>
  <c r="J37" i="47" a="1"/>
  <c r="J37" i="47" s="1"/>
  <c r="J39" i="47" a="1"/>
  <c r="J39" i="47" s="1"/>
  <c r="J43" i="47" a="1"/>
  <c r="J43" i="47" s="1"/>
  <c r="J45" i="47" a="1"/>
  <c r="J45" i="47" s="1"/>
  <c r="J46" i="47" a="1"/>
  <c r="J46" i="47" s="1"/>
  <c r="J47" i="47" a="1"/>
  <c r="J47" i="47" s="1"/>
  <c r="J48" i="47" a="1"/>
  <c r="J48" i="47" s="1"/>
  <c r="J56" i="47" a="1"/>
  <c r="J56" i="47"/>
  <c r="J57" i="47" a="1"/>
  <c r="J57" i="47" s="1"/>
  <c r="J59" i="47" a="1"/>
  <c r="J59" i="47" s="1"/>
  <c r="J60" i="47" a="1"/>
  <c r="J60" i="47" s="1"/>
  <c r="J61" i="47" a="1"/>
  <c r="J61" i="47" s="1"/>
  <c r="J62" i="47" a="1"/>
  <c r="J62" i="47" s="1"/>
  <c r="J65" i="47" a="1"/>
  <c r="J65" i="47" s="1"/>
  <c r="J66" i="47" a="1"/>
  <c r="J66" i="47" s="1"/>
  <c r="J67" i="47" a="1"/>
  <c r="J67" i="47" s="1"/>
  <c r="J69" i="47" a="1"/>
  <c r="J69" i="47" s="1"/>
  <c r="J70" i="47" a="1"/>
  <c r="J70" i="47" s="1"/>
  <c r="J71" i="47" a="1"/>
  <c r="J71" i="47" s="1"/>
  <c r="J72" i="47" a="1"/>
  <c r="J72" i="47" s="1"/>
  <c r="J73" i="47" a="1"/>
  <c r="J73" i="47" s="1"/>
  <c r="J74" i="47" a="1"/>
  <c r="J74" i="47"/>
  <c r="J75" i="47" a="1"/>
  <c r="J75" i="47" s="1"/>
  <c r="J76" i="47" a="1"/>
  <c r="J76" i="47" s="1"/>
  <c r="J77" i="47" a="1"/>
  <c r="J77" i="47" s="1"/>
  <c r="J78" i="47" a="1"/>
  <c r="J78" i="47" s="1"/>
  <c r="J79" i="47" a="1"/>
  <c r="J79" i="47" s="1"/>
  <c r="J80" i="47" a="1"/>
  <c r="J80" i="47" s="1"/>
  <c r="J81" i="47" a="1"/>
  <c r="J81" i="47" s="1"/>
  <c r="J86" i="47" a="1"/>
  <c r="J86" i="47" s="1"/>
  <c r="J87" i="47" a="1"/>
  <c r="J87" i="47"/>
  <c r="J91" i="47" a="1"/>
  <c r="J91" i="47" s="1"/>
  <c r="J92" i="47" a="1"/>
  <c r="J92" i="47" s="1"/>
  <c r="J93" i="47" a="1"/>
  <c r="J93" i="47" s="1"/>
  <c r="J97" i="47" a="1"/>
  <c r="J97" i="47" s="1"/>
  <c r="J101" i="47" a="1"/>
  <c r="J101" i="47" s="1"/>
  <c r="J106" i="47" a="1"/>
  <c r="J106" i="47" s="1"/>
  <c r="J107" i="47" a="1"/>
  <c r="J107" i="47" s="1"/>
  <c r="J109" i="47" a="1"/>
  <c r="J109" i="47" s="1"/>
  <c r="J113" i="47" a="1"/>
  <c r="J113" i="47" s="1"/>
  <c r="J119" i="47" a="1"/>
  <c r="J119" i="47" s="1"/>
  <c r="J122" i="47" a="1"/>
  <c r="J122" i="47" s="1"/>
  <c r="J134" i="47" a="1"/>
  <c r="J134" i="47" s="1"/>
  <c r="J135" i="47" a="1"/>
  <c r="J135" i="47" s="1"/>
  <c r="J143" i="47" a="1"/>
  <c r="J143" i="47" s="1"/>
  <c r="J144" i="47" a="1"/>
  <c r="J144" i="47" s="1"/>
  <c r="J151" i="47" a="1"/>
  <c r="J151" i="47" s="1"/>
  <c r="J152" i="47" a="1"/>
  <c r="J152" i="47"/>
  <c r="J155" i="47" a="1"/>
  <c r="J155" i="47" s="1"/>
  <c r="J162" i="47" a="1"/>
  <c r="J162" i="47" s="1"/>
  <c r="J163" i="47" a="1"/>
  <c r="J163" i="47"/>
  <c r="J166" i="47" a="1"/>
  <c r="J166" i="47" s="1"/>
  <c r="J168" i="47" a="1"/>
  <c r="J168" i="47" s="1"/>
  <c r="J169" i="47" a="1"/>
  <c r="J169" i="47" s="1"/>
  <c r="J170" i="47" a="1"/>
  <c r="J170" i="47"/>
  <c r="J172" i="47" a="1"/>
  <c r="J172" i="47" s="1"/>
  <c r="J175" i="47" a="1"/>
  <c r="J175" i="47" s="1"/>
  <c r="J176" i="47" a="1"/>
  <c r="J176" i="47" s="1"/>
  <c r="J177" i="47" a="1"/>
  <c r="J177" i="47" s="1"/>
  <c r="J178" i="47" a="1"/>
  <c r="J178" i="47" s="1"/>
  <c r="J179" i="47" a="1"/>
  <c r="J179" i="47" s="1"/>
  <c r="J183" i="47" a="1"/>
  <c r="J183" i="47" s="1"/>
  <c r="J194" i="47" a="1"/>
  <c r="J194" i="47" s="1"/>
  <c r="J195" i="47" a="1"/>
  <c r="J195" i="47" s="1"/>
  <c r="J196" i="47" a="1"/>
  <c r="J196" i="47" s="1"/>
  <c r="J197" i="47" a="1"/>
  <c r="J197" i="47" s="1"/>
  <c r="J198" i="47" a="1"/>
  <c r="J198" i="47" s="1"/>
  <c r="J199" i="47" a="1"/>
  <c r="J199" i="47" s="1"/>
  <c r="J200" i="47" a="1"/>
  <c r="J200" i="47"/>
  <c r="J201" i="47" a="1"/>
  <c r="J201" i="47" s="1"/>
  <c r="J202" i="47" a="1"/>
  <c r="J202" i="47" s="1"/>
  <c r="J203" i="47" a="1"/>
  <c r="J203" i="47" s="1"/>
  <c r="J205" i="47" a="1"/>
  <c r="J205" i="47" s="1"/>
  <c r="J207" i="47" a="1"/>
  <c r="J207" i="47" s="1"/>
  <c r="J208" i="47" a="1"/>
  <c r="J208" i="47" s="1"/>
  <c r="J209" i="47" a="1"/>
  <c r="J209" i="47" s="1"/>
  <c r="J210" i="47" a="1"/>
  <c r="J210" i="47" s="1"/>
  <c r="J211" i="47" a="1"/>
  <c r="J211" i="47" s="1"/>
  <c r="J212" i="47" a="1"/>
  <c r="J212" i="47" s="1"/>
  <c r="J213" i="47" a="1"/>
  <c r="J213" i="47" s="1"/>
  <c r="J214" i="47" a="1"/>
  <c r="J214" i="47" s="1"/>
  <c r="J215" i="47" a="1"/>
  <c r="J215" i="47" s="1"/>
  <c r="J230" i="47" a="1"/>
  <c r="J230" i="47" s="1"/>
  <c r="J232" i="47" a="1"/>
  <c r="J232" i="47" s="1"/>
  <c r="J238" i="47" a="1"/>
  <c r="J238" i="47" s="1"/>
  <c r="J239" i="47" a="1"/>
  <c r="J239" i="47" s="1"/>
  <c r="J240" i="47" a="1"/>
  <c r="J240" i="47" s="1"/>
  <c r="J241" i="47" a="1"/>
  <c r="J241" i="47" s="1"/>
  <c r="J242" i="47" a="1"/>
  <c r="J242" i="47" s="1"/>
  <c r="J243" i="47" a="1"/>
  <c r="J243" i="47"/>
  <c r="J245" i="47" a="1"/>
  <c r="J245" i="47" s="1"/>
  <c r="J251" i="47" a="1"/>
  <c r="J251" i="47" s="1"/>
  <c r="J252" i="47" a="1"/>
  <c r="J252" i="47" s="1"/>
  <c r="J253" i="47" a="1"/>
  <c r="J253" i="47" s="1"/>
  <c r="J254" i="47" a="1"/>
  <c r="J254" i="47" s="1"/>
  <c r="J258" i="47" a="1"/>
  <c r="J258" i="47" s="1"/>
  <c r="J271" i="47" a="1"/>
  <c r="J271" i="47" s="1"/>
  <c r="J273" i="47" a="1"/>
  <c r="J273" i="47"/>
  <c r="J278" i="47" a="1"/>
  <c r="J278" i="47" s="1"/>
  <c r="J279" i="47" a="1"/>
  <c r="J279" i="47" s="1"/>
  <c r="J282" i="47" a="1"/>
  <c r="J282" i="47" s="1"/>
  <c r="J289" i="47" a="1"/>
  <c r="J289" i="47" s="1"/>
  <c r="J290" i="47" a="1"/>
  <c r="J290" i="47" s="1"/>
  <c r="J291" i="47" a="1"/>
  <c r="J291" i="47" s="1"/>
  <c r="J303" i="47" a="1"/>
  <c r="J303" i="47" s="1"/>
  <c r="J304" i="47" a="1"/>
  <c r="J304" i="47" s="1"/>
  <c r="J314" i="47" a="1"/>
  <c r="J314" i="47" s="1"/>
  <c r="J316" i="47" a="1"/>
  <c r="J316" i="47" s="1"/>
  <c r="J317" i="47" a="1"/>
  <c r="J317" i="47" s="1"/>
  <c r="J318" i="47" a="1"/>
  <c r="J318" i="47" s="1"/>
  <c r="J319" i="47" a="1"/>
  <c r="J319" i="47" s="1"/>
  <c r="J320" i="47" a="1"/>
  <c r="J320" i="47" s="1"/>
  <c r="J321" i="47" a="1"/>
  <c r="J321" i="47" s="1"/>
  <c r="J322" i="47" a="1"/>
  <c r="J322" i="47" s="1"/>
  <c r="J325" i="47" a="1"/>
  <c r="J325" i="47" s="1"/>
  <c r="J328" i="47" a="1"/>
  <c r="J328" i="47" s="1"/>
  <c r="J329" i="47" a="1"/>
  <c r="J329" i="47" s="1"/>
  <c r="J350" i="47" a="1"/>
  <c r="J350" i="47" s="1"/>
  <c r="J351" i="47" a="1"/>
  <c r="J351" i="47" s="1"/>
  <c r="J352" i="47" a="1"/>
  <c r="J352" i="47" s="1"/>
  <c r="J353" i="47" a="1"/>
  <c r="J353" i="47" s="1"/>
  <c r="J354" i="47" a="1"/>
  <c r="J354" i="47" s="1"/>
  <c r="J355" i="47" a="1"/>
  <c r="J355" i="47" s="1"/>
  <c r="J356" i="47" a="1"/>
  <c r="J356" i="47" s="1"/>
  <c r="J357" i="47" a="1"/>
  <c r="J357" i="47" s="1"/>
  <c r="J358" i="47" a="1"/>
  <c r="J358" i="47" s="1"/>
  <c r="J359" i="47" a="1"/>
  <c r="J359" i="47" s="1"/>
  <c r="J360" i="47" a="1"/>
  <c r="J360" i="47" s="1"/>
  <c r="J361" i="47" a="1"/>
  <c r="J361" i="47" s="1"/>
  <c r="J362" i="47" a="1"/>
  <c r="J362" i="47" s="1"/>
  <c r="J363" i="47" a="1"/>
  <c r="J363" i="47"/>
  <c r="J364" i="47" a="1"/>
  <c r="J364" i="47" s="1"/>
  <c r="J365" i="47" a="1"/>
  <c r="J365" i="47" s="1"/>
  <c r="J366" i="47" a="1"/>
  <c r="J366" i="47" s="1"/>
  <c r="J367" i="47" a="1"/>
  <c r="J367" i="47" s="1"/>
  <c r="J368" i="47" a="1"/>
  <c r="J368" i="47" s="1"/>
  <c r="J370" i="47" a="1"/>
  <c r="J370" i="47" s="1"/>
  <c r="J371" i="47" a="1"/>
  <c r="J371" i="47" s="1"/>
  <c r="J373" i="47" a="1"/>
  <c r="J373" i="47" s="1"/>
  <c r="J374" i="47" a="1"/>
  <c r="J374" i="47"/>
  <c r="J375" i="47" a="1"/>
  <c r="J375" i="47" s="1"/>
  <c r="J376" i="47" a="1"/>
  <c r="J376" i="47" s="1"/>
  <c r="J379" i="47" a="1"/>
  <c r="J379" i="47" s="1"/>
  <c r="J380" i="47" a="1"/>
  <c r="J380" i="47" s="1"/>
  <c r="J381" i="47" a="1"/>
  <c r="J381" i="47" s="1"/>
  <c r="J382" i="47" a="1"/>
  <c r="J382" i="47" s="1"/>
  <c r="J383" i="47" a="1"/>
  <c r="J383" i="47" s="1"/>
  <c r="J384" i="47" a="1"/>
  <c r="J384" i="47" s="1"/>
  <c r="J385" i="47" a="1"/>
  <c r="J385" i="47" s="1"/>
  <c r="J386" i="47" a="1"/>
  <c r="J386" i="47" s="1"/>
  <c r="J387" i="47" a="1"/>
  <c r="J387" i="47"/>
  <c r="J388" i="47" a="1"/>
  <c r="J388" i="47" s="1"/>
  <c r="J389" i="47" a="1"/>
  <c r="J389" i="47" s="1"/>
  <c r="J390" i="47" a="1"/>
  <c r="J390" i="47" s="1"/>
  <c r="J391" i="47" a="1"/>
  <c r="J391" i="47" s="1"/>
  <c r="J392" i="47" a="1"/>
  <c r="J392" i="47" s="1"/>
  <c r="J393" i="47" a="1"/>
  <c r="J393" i="47"/>
  <c r="J395" i="47" a="1"/>
  <c r="J395" i="47" s="1"/>
  <c r="J396" i="47" a="1"/>
  <c r="J396" i="47" s="1"/>
  <c r="J397" i="47" a="1"/>
  <c r="J397" i="47" s="1"/>
  <c r="J398" i="47" a="1"/>
  <c r="J398" i="47"/>
  <c r="J399" i="47" a="1"/>
  <c r="J399" i="47" s="1"/>
  <c r="J400" i="47" a="1"/>
  <c r="J400" i="47" s="1"/>
  <c r="J401" i="47" a="1"/>
  <c r="J401" i="47" s="1"/>
  <c r="J403" i="47" a="1"/>
  <c r="J403" i="47" s="1"/>
  <c r="J404" i="47" a="1"/>
  <c r="J404" i="47" s="1"/>
  <c r="J405" i="47" a="1"/>
  <c r="J405" i="47"/>
  <c r="J406" i="47" a="1"/>
  <c r="J406" i="47" s="1"/>
  <c r="J407" i="47" a="1"/>
  <c r="J407" i="47" s="1"/>
  <c r="J408" i="47" a="1"/>
  <c r="J408" i="47" s="1"/>
  <c r="J412" i="47" a="1"/>
  <c r="J412" i="47" s="1"/>
  <c r="J420" i="47" a="1"/>
  <c r="J420" i="47" s="1"/>
  <c r="J429" i="47" a="1"/>
  <c r="J429" i="47" s="1"/>
  <c r="J430" i="47" a="1"/>
  <c r="J430" i="47" s="1"/>
  <c r="J438" i="47" a="1"/>
  <c r="J438" i="47" s="1"/>
  <c r="J441" i="47" a="1"/>
  <c r="J441" i="47"/>
  <c r="J442" i="47" a="1"/>
  <c r="J442" i="47"/>
  <c r="J443" i="47" a="1"/>
  <c r="J443" i="47" s="1"/>
  <c r="J444" i="47" a="1"/>
  <c r="J444" i="47" s="1"/>
  <c r="J445" i="47" a="1"/>
  <c r="J445" i="47" s="1"/>
  <c r="J446" i="47" a="1"/>
  <c r="J446" i="47" s="1"/>
  <c r="J449" i="47" a="1"/>
  <c r="J449" i="47" s="1"/>
  <c r="J463" i="47" a="1"/>
  <c r="J463" i="47" s="1"/>
  <c r="J467" i="47" a="1"/>
  <c r="J467" i="47" s="1"/>
  <c r="J473" i="47" a="1"/>
  <c r="J473" i="47" s="1"/>
  <c r="J479" i="47" a="1"/>
  <c r="J479" i="47" s="1"/>
  <c r="J480" i="47" a="1"/>
  <c r="J480" i="47" s="1"/>
  <c r="J481" i="47" a="1"/>
  <c r="J481" i="47"/>
  <c r="J482" i="47" a="1"/>
  <c r="J482" i="47" s="1"/>
  <c r="J487" i="47" a="1"/>
  <c r="J487" i="47" s="1"/>
  <c r="J489" i="47" a="1"/>
  <c r="J489" i="47" s="1"/>
  <c r="J493" i="47" a="1"/>
  <c r="J493" i="47" s="1"/>
  <c r="J495" i="47" a="1"/>
  <c r="J495" i="47" s="1"/>
  <c r="J510" i="47" a="1"/>
  <c r="J510" i="47" s="1"/>
  <c r="J524" i="47" a="1"/>
  <c r="J524" i="47"/>
  <c r="J528" i="47" a="1"/>
  <c r="J528" i="47" s="1"/>
  <c r="J537" i="47" a="1"/>
  <c r="J537" i="47" s="1"/>
  <c r="J540" i="47" a="1"/>
  <c r="J540" i="47"/>
  <c r="J549" i="47" a="1"/>
  <c r="J549" i="47" s="1"/>
  <c r="J552" i="47" a="1"/>
  <c r="J552" i="47" s="1"/>
  <c r="J555" i="47"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<sst xmlns="http://schemas.openxmlformats.org/spreadsheetml/2006/main" count="2793" uniqueCount="1204">
  <si>
    <t>機能ID</t>
  </si>
  <si>
    <t>分類</t>
    <rPh sb="0" eb="2">
      <t>ブンルイ</t>
    </rPh>
    <phoneticPr fontId="2"/>
  </si>
  <si>
    <t>機能要件</t>
    <rPh sb="2" eb="4">
      <t>ヨウケン</t>
    </rPh>
    <phoneticPr fontId="1"/>
  </si>
  <si>
    <t>区分</t>
    <rPh sb="0" eb="2">
      <t>クブン</t>
    </rPh>
    <phoneticPr fontId="1"/>
  </si>
  <si>
    <t>大</t>
    <rPh sb="0" eb="1">
      <t>ダイ</t>
    </rPh>
    <phoneticPr fontId="1"/>
  </si>
  <si>
    <t>小</t>
    <rPh sb="0" eb="1">
      <t>ショウ</t>
    </rPh>
    <phoneticPr fontId="1"/>
  </si>
  <si>
    <t>00-001</t>
    <phoneticPr fontId="1"/>
  </si>
  <si>
    <t>共通</t>
    <rPh sb="0" eb="2">
      <t>キョウツウ</t>
    </rPh>
    <phoneticPr fontId="1"/>
  </si>
  <si>
    <t xml:space="preserve">任意の対象者に対して、定められたエクセルの様式に沿って情報を作成し取り込む等、システムを経由して一括で通知できること。（例：自主学習助成を申し込んだ人へ、助成が確定した旨をお知らせする、等）
</t>
    <rPh sb="0" eb="2">
      <t>ニンイ</t>
    </rPh>
    <rPh sb="3" eb="6">
      <t>タイショウシャ</t>
    </rPh>
    <rPh sb="7" eb="8">
      <t>タイ</t>
    </rPh>
    <rPh sb="33" eb="34">
      <t>ト</t>
    </rPh>
    <rPh sb="35" eb="36">
      <t>コ</t>
    </rPh>
    <rPh sb="37" eb="38">
      <t>トウ</t>
    </rPh>
    <rPh sb="51" eb="53">
      <t>ツウチ</t>
    </rPh>
    <rPh sb="93" eb="94">
      <t>トウ</t>
    </rPh>
    <phoneticPr fontId="1"/>
  </si>
  <si>
    <t>任意</t>
  </si>
  <si>
    <t>00-002</t>
  </si>
  <si>
    <t xml:space="preserve">部署・職位について、制度改正によって追加・変更があった際にタレントマネジメントシステムへ取り込むために、部署マスタ・職位マスタの情報を出力できること。
※「タレントマネジメントシステム」は、調達外の別システムとする。（以下の項目において同じ。）
</t>
    <rPh sb="0" eb="2">
      <t>ブショ</t>
    </rPh>
    <rPh sb="3" eb="5">
      <t>ショクイ</t>
    </rPh>
    <rPh sb="10" eb="14">
      <t>セイドカイセイ</t>
    </rPh>
    <rPh sb="18" eb="20">
      <t>ツイカ</t>
    </rPh>
    <rPh sb="21" eb="23">
      <t>ヘンコウ</t>
    </rPh>
    <rPh sb="27" eb="28">
      <t>サイ</t>
    </rPh>
    <rPh sb="44" eb="45">
      <t>ト</t>
    </rPh>
    <rPh sb="46" eb="47">
      <t>コ</t>
    </rPh>
    <rPh sb="52" eb="54">
      <t>ブショ</t>
    </rPh>
    <rPh sb="58" eb="60">
      <t>ショクイ</t>
    </rPh>
    <rPh sb="64" eb="66">
      <t>ジョウホウ</t>
    </rPh>
    <rPh sb="67" eb="69">
      <t>シュツリョク</t>
    </rPh>
    <phoneticPr fontId="1"/>
  </si>
  <si>
    <t>00-003</t>
  </si>
  <si>
    <t xml:space="preserve">ユーザーがシステム操作に不慣れな場合など、管理者がユーザーに成り代わって処理を実施できる機能を有すること。
</t>
    <rPh sb="9" eb="11">
      <t>ソウサ</t>
    </rPh>
    <rPh sb="12" eb="14">
      <t>フナ</t>
    </rPh>
    <rPh sb="16" eb="18">
      <t>バアイ</t>
    </rPh>
    <rPh sb="21" eb="24">
      <t>カンリシャ</t>
    </rPh>
    <rPh sb="30" eb="31">
      <t>ナ</t>
    </rPh>
    <rPh sb="32" eb="33">
      <t>カ</t>
    </rPh>
    <rPh sb="36" eb="38">
      <t>ショリ</t>
    </rPh>
    <rPh sb="39" eb="41">
      <t>ジッシ</t>
    </rPh>
    <rPh sb="44" eb="46">
      <t>キノウ</t>
    </rPh>
    <rPh sb="47" eb="48">
      <t>ユウ</t>
    </rPh>
    <phoneticPr fontId="1"/>
  </si>
  <si>
    <t>00-004</t>
  </si>
  <si>
    <t xml:space="preserve">システムから出力する辞令に、職員の所属に応じて公印（電子印）を印刷できること。
</t>
    <rPh sb="6" eb="8">
      <t>シュツリョク</t>
    </rPh>
    <phoneticPr fontId="1"/>
  </si>
  <si>
    <t>01-001</t>
    <phoneticPr fontId="1"/>
  </si>
  <si>
    <t>人事管理</t>
    <rPh sb="0" eb="4">
      <t>ジンジカンリ</t>
    </rPh>
    <phoneticPr fontId="6"/>
  </si>
  <si>
    <t>人事記録</t>
  </si>
  <si>
    <t xml:space="preserve">一般職（正規職員、再任用職員、任期付正規職員）、特別職の職員情報を管理できること。
</t>
    <rPh sb="0" eb="2">
      <t>イッパン</t>
    </rPh>
    <rPh sb="2" eb="3">
      <t>ショク</t>
    </rPh>
    <rPh sb="6" eb="8">
      <t>ショクイン</t>
    </rPh>
    <rPh sb="12" eb="14">
      <t>ショクイン</t>
    </rPh>
    <rPh sb="20" eb="22">
      <t>ショクイン</t>
    </rPh>
    <rPh sb="28" eb="32">
      <t>ショクインジョウホウ</t>
    </rPh>
    <rPh sb="33" eb="35">
      <t>カンリ</t>
    </rPh>
    <phoneticPr fontId="5"/>
  </si>
  <si>
    <t>必須</t>
  </si>
  <si>
    <t>01-002</t>
  </si>
  <si>
    <t xml:space="preserve">職員の検索は氏名、職員番号、共済番号、所属コード、職員の区分などで実施できること。
</t>
  </si>
  <si>
    <t>01-003</t>
  </si>
  <si>
    <t xml:space="preserve">人事情報をもとに、以下の項目を複合条件指定して検索し、対象者を一覧表示できること。
＜検索条件＞
兼務区分、職員区分、職務名、性別、生年月日、年齢、採用年月日、退職年月日、退職事由、所属、給料表、職種、職名、職位、旧姓使用者
</t>
    <rPh sb="104" eb="106">
      <t>ショクイ</t>
    </rPh>
    <phoneticPr fontId="1"/>
  </si>
  <si>
    <t>01-004</t>
  </si>
  <si>
    <t xml:space="preserve">人事情報をもとに、以下の項目を複合条件指定して検索し、対象者をCSVファイルに出力できること。
＜出力条件＞
在職者／退職者、基準日年齢、部局、所属コード、所属名称、採用年月日、退職年月日、退職事由、職名、給料表、職種、職位、休職事由
</t>
    <rPh sb="110" eb="112">
      <t>ショクイ</t>
    </rPh>
    <phoneticPr fontId="1"/>
  </si>
  <si>
    <t>01-005</t>
  </si>
  <si>
    <t xml:space="preserve">職員情報の職種区分として、行政職、消防職、技能労務職、教育保育職、医療職の管理ができること。
</t>
    <rPh sb="0" eb="4">
      <t>ショクインジョウホウ</t>
    </rPh>
    <rPh sb="5" eb="9">
      <t>ショクシュクブン</t>
    </rPh>
    <rPh sb="13" eb="16">
      <t>ギョウセイショク</t>
    </rPh>
    <rPh sb="17" eb="20">
      <t>ショウボウショク</t>
    </rPh>
    <rPh sb="21" eb="26">
      <t>ギノウロウムショク</t>
    </rPh>
    <rPh sb="27" eb="32">
      <t>キョウイクホイクショク</t>
    </rPh>
    <rPh sb="33" eb="36">
      <t>イリョウショク</t>
    </rPh>
    <rPh sb="37" eb="39">
      <t>カンリ</t>
    </rPh>
    <phoneticPr fontId="5"/>
  </si>
  <si>
    <t>01-006</t>
  </si>
  <si>
    <t xml:space="preserve">職員個人情報として、氏名・婚姻情報・住所・電話番号・メールアドレス・緊急連絡先・家族情報・保有資格・学歴・情報提供同意を管理できること。
</t>
    <rPh sb="0" eb="2">
      <t>ショクイン</t>
    </rPh>
    <rPh sb="2" eb="6">
      <t>コジンジョウホウ</t>
    </rPh>
    <phoneticPr fontId="5"/>
  </si>
  <si>
    <t>01-007</t>
  </si>
  <si>
    <t>01-008</t>
  </si>
  <si>
    <t xml:space="preserve">職員個人情報の入力項目に対しては、全角・半角チェックなどの形式チェックによる入力制限が行われること。
</t>
    <rPh sb="0" eb="6">
      <t>ショクインコジンジョウホウ</t>
    </rPh>
    <rPh sb="7" eb="11">
      <t>ニュウリョクコウモク</t>
    </rPh>
    <rPh sb="12" eb="13">
      <t>タイ</t>
    </rPh>
    <rPh sb="17" eb="19">
      <t>ゼンカク</t>
    </rPh>
    <rPh sb="20" eb="22">
      <t>ハンカク</t>
    </rPh>
    <rPh sb="29" eb="31">
      <t>ケイシキ</t>
    </rPh>
    <rPh sb="38" eb="42">
      <t>ニュウリョクセイゲン</t>
    </rPh>
    <rPh sb="43" eb="44">
      <t>オコナ</t>
    </rPh>
    <phoneticPr fontId="1"/>
  </si>
  <si>
    <t>01-009</t>
  </si>
  <si>
    <t xml:space="preserve">職員の住所変更入力時に、郵便番号からのプレ入力ができること。
</t>
    <rPh sb="0" eb="2">
      <t>ショクイン</t>
    </rPh>
    <rPh sb="3" eb="5">
      <t>ジュウショ</t>
    </rPh>
    <rPh sb="5" eb="10">
      <t>ヘンコウニュウリョクジ</t>
    </rPh>
    <rPh sb="12" eb="16">
      <t>ユウビンバンゴウ</t>
    </rPh>
    <rPh sb="21" eb="23">
      <t>ニュウリョク</t>
    </rPh>
    <phoneticPr fontId="5"/>
  </si>
  <si>
    <t>01-010</t>
  </si>
  <si>
    <t xml:space="preserve">住所変更入力時に、方書の変更入力漏れの防止に寄与できる機能を有すること。
</t>
    <rPh sb="0" eb="4">
      <t>ジュウショヘンコウ</t>
    </rPh>
    <rPh sb="4" eb="7">
      <t>ニュウリョクジ</t>
    </rPh>
    <rPh sb="12" eb="14">
      <t>ヘンコウ</t>
    </rPh>
    <rPh sb="14" eb="16">
      <t>ニュウリョク</t>
    </rPh>
    <rPh sb="16" eb="17">
      <t>モ</t>
    </rPh>
    <rPh sb="19" eb="21">
      <t>ボウシ</t>
    </rPh>
    <rPh sb="22" eb="24">
      <t>キヨ</t>
    </rPh>
    <rPh sb="27" eb="29">
      <t>キノウ</t>
    </rPh>
    <rPh sb="30" eb="31">
      <t>ユウ</t>
    </rPh>
    <phoneticPr fontId="1"/>
  </si>
  <si>
    <t>01-011</t>
  </si>
  <si>
    <t xml:space="preserve">職員情報を、給与システムと連携できること。
</t>
    <rPh sb="0" eb="4">
      <t>ショクインジョウホウ</t>
    </rPh>
    <rPh sb="6" eb="8">
      <t>キュウヨ</t>
    </rPh>
    <rPh sb="13" eb="15">
      <t>レンケイ</t>
    </rPh>
    <phoneticPr fontId="5"/>
  </si>
  <si>
    <t>01-012</t>
  </si>
  <si>
    <t xml:space="preserve">職員台帳を出力できること。
</t>
    <rPh sb="0" eb="2">
      <t>ショクイン</t>
    </rPh>
    <rPh sb="2" eb="4">
      <t>ダイチョウ</t>
    </rPh>
    <rPh sb="5" eb="7">
      <t>シュツリョク</t>
    </rPh>
    <phoneticPr fontId="5"/>
  </si>
  <si>
    <t>01-013</t>
  </si>
  <si>
    <t xml:space="preserve">人事記録に関する辞令を出力できること。
</t>
    <rPh sb="0" eb="2">
      <t>ジンジ</t>
    </rPh>
    <rPh sb="2" eb="4">
      <t>キロク</t>
    </rPh>
    <rPh sb="5" eb="6">
      <t>カン</t>
    </rPh>
    <rPh sb="8" eb="10">
      <t>ジレイ</t>
    </rPh>
    <rPh sb="11" eb="13">
      <t>シュツリョク</t>
    </rPh>
    <phoneticPr fontId="5"/>
  </si>
  <si>
    <t>01-014</t>
  </si>
  <si>
    <t xml:space="preserve">役職のほか役割の項目を管理できること。
</t>
    <rPh sb="8" eb="10">
      <t>コウモク</t>
    </rPh>
    <phoneticPr fontId="1"/>
  </si>
  <si>
    <t>01-015</t>
  </si>
  <si>
    <t xml:space="preserve">役職のコードについて、給与システムと同一のコードで管理できること。
</t>
    <rPh sb="0" eb="2">
      <t>ヤクショク</t>
    </rPh>
    <phoneticPr fontId="1"/>
  </si>
  <si>
    <t>01-016</t>
  </si>
  <si>
    <t xml:space="preserve">同一職員に発令日を同じくする2以上の発令がある場合に、一つの辞令として出力ができること。
</t>
    <rPh sb="0" eb="2">
      <t>ドウイツ</t>
    </rPh>
    <rPh sb="23" eb="25">
      <t>バアイ</t>
    </rPh>
    <rPh sb="27" eb="28">
      <t>ヒト</t>
    </rPh>
    <rPh sb="35" eb="37">
      <t>シュツリョク</t>
    </rPh>
    <phoneticPr fontId="5"/>
  </si>
  <si>
    <t>01-017</t>
  </si>
  <si>
    <t xml:space="preserve">任意の文章を手入力して辞令の出力ができること。
</t>
    <rPh sb="3" eb="5">
      <t>ブンショウ</t>
    </rPh>
    <rPh sb="11" eb="13">
      <t>ジレイ</t>
    </rPh>
    <phoneticPr fontId="5"/>
  </si>
  <si>
    <t>01-018</t>
  </si>
  <si>
    <t xml:space="preserve">項目を指定して職員情報の出力ができること。
</t>
    <rPh sb="0" eb="2">
      <t>コウモク</t>
    </rPh>
    <rPh sb="3" eb="5">
      <t>シテイ</t>
    </rPh>
    <rPh sb="7" eb="9">
      <t>ショクイン</t>
    </rPh>
    <rPh sb="9" eb="11">
      <t>ジョウホウ</t>
    </rPh>
    <rPh sb="12" eb="14">
      <t>シュツリョク</t>
    </rPh>
    <phoneticPr fontId="1"/>
  </si>
  <si>
    <t>01-019</t>
  </si>
  <si>
    <t xml:space="preserve">タレントマネジメントシステムと連携できること。またはタレントマネジメントシステムへ連携するための職員データの出力ができること。
なお、職員データには以下の内容を含むこと。
・氏名・住所・電話番号・メールアドレス・家族情報・縁故者情報・資格情報・予防接種情報
</t>
    <rPh sb="15" eb="17">
      <t>レンケイ</t>
    </rPh>
    <rPh sb="41" eb="43">
      <t>レンケイ</t>
    </rPh>
    <rPh sb="48" eb="50">
      <t>ショクイン</t>
    </rPh>
    <rPh sb="54" eb="56">
      <t>シュツリョク</t>
    </rPh>
    <rPh sb="67" eb="69">
      <t>ショクイン</t>
    </rPh>
    <rPh sb="74" eb="76">
      <t>イカ</t>
    </rPh>
    <rPh sb="77" eb="79">
      <t>ナイヨウ</t>
    </rPh>
    <rPh sb="80" eb="81">
      <t>フク</t>
    </rPh>
    <phoneticPr fontId="1"/>
  </si>
  <si>
    <t>01-020</t>
  </si>
  <si>
    <t xml:space="preserve">以下の職員データに更新があった際に、月次でタレントマネジメントシステムへ更新情報を連携するためのデータの出力ができること。
・氏名・住所・電話番号・メールアドレス・家族情報・縁故者情報・資格情報・予防接種情報
</t>
    <rPh sb="0" eb="2">
      <t>イカ</t>
    </rPh>
    <rPh sb="3" eb="5">
      <t>ショクイン</t>
    </rPh>
    <rPh sb="9" eb="11">
      <t>コウシン</t>
    </rPh>
    <rPh sb="15" eb="16">
      <t>サイ</t>
    </rPh>
    <rPh sb="18" eb="20">
      <t>ゲツジ</t>
    </rPh>
    <rPh sb="36" eb="38">
      <t>コウシン</t>
    </rPh>
    <rPh sb="38" eb="40">
      <t>ジョウホウ</t>
    </rPh>
    <rPh sb="41" eb="43">
      <t>レンケイ</t>
    </rPh>
    <rPh sb="52" eb="54">
      <t>シュツリョク</t>
    </rPh>
    <rPh sb="63" eb="65">
      <t>シメイ</t>
    </rPh>
    <rPh sb="66" eb="68">
      <t>ジュウショ</t>
    </rPh>
    <rPh sb="69" eb="73">
      <t>デンワバンゴウ</t>
    </rPh>
    <rPh sb="82" eb="86">
      <t>カゾクジョウホウ</t>
    </rPh>
    <rPh sb="87" eb="90">
      <t>エンコシャ</t>
    </rPh>
    <rPh sb="90" eb="92">
      <t>ジョウホウ</t>
    </rPh>
    <rPh sb="93" eb="95">
      <t>シカク</t>
    </rPh>
    <rPh sb="95" eb="97">
      <t>ジョウホウ</t>
    </rPh>
    <rPh sb="98" eb="102">
      <t>ヨボウセッシュ</t>
    </rPh>
    <rPh sb="102" eb="104">
      <t>ジョウホウ</t>
    </rPh>
    <phoneticPr fontId="1"/>
  </si>
  <si>
    <t>01-021</t>
  </si>
  <si>
    <t>昇任昇格</t>
  </si>
  <si>
    <t xml:space="preserve">職員の昇任昇格情報を履歴を含め管理できること。
</t>
    <rPh sb="0" eb="2">
      <t>ショクイン</t>
    </rPh>
    <rPh sb="3" eb="9">
      <t>ショウニンショウカクジョウホウ</t>
    </rPh>
    <phoneticPr fontId="5"/>
  </si>
  <si>
    <t>01-022</t>
  </si>
  <si>
    <t xml:space="preserve">定期昇任の他、年度途中昇任ができること。
</t>
    <rPh sb="0" eb="2">
      <t>テイキ</t>
    </rPh>
    <rPh sb="2" eb="4">
      <t>ショウニン</t>
    </rPh>
    <rPh sb="5" eb="6">
      <t>ホカ</t>
    </rPh>
    <rPh sb="7" eb="9">
      <t>ネンド</t>
    </rPh>
    <rPh sb="9" eb="11">
      <t>トチュウ</t>
    </rPh>
    <rPh sb="11" eb="13">
      <t>ショウニン</t>
    </rPh>
    <phoneticPr fontId="5"/>
  </si>
  <si>
    <t>01-023</t>
  </si>
  <si>
    <t xml:space="preserve">昇任昇給情報を、給与システムと連携できること。
</t>
    <rPh sb="0" eb="2">
      <t>ショウニン</t>
    </rPh>
    <rPh sb="2" eb="4">
      <t>ショウキュウ</t>
    </rPh>
    <rPh sb="4" eb="6">
      <t>ジョウホウ</t>
    </rPh>
    <rPh sb="8" eb="10">
      <t>キュウヨ</t>
    </rPh>
    <rPh sb="15" eb="17">
      <t>レンケイ</t>
    </rPh>
    <phoneticPr fontId="5"/>
  </si>
  <si>
    <t>01-024</t>
  </si>
  <si>
    <t xml:space="preserve">役職及び役割を、昇任昇格の判定情報として反映できること。
</t>
    <rPh sb="0" eb="2">
      <t>ヤクショク</t>
    </rPh>
    <rPh sb="2" eb="3">
      <t>オヨ</t>
    </rPh>
    <rPh sb="4" eb="6">
      <t>ヤクワリ</t>
    </rPh>
    <rPh sb="8" eb="10">
      <t>ショウニン</t>
    </rPh>
    <rPh sb="10" eb="12">
      <t>ショウカク</t>
    </rPh>
    <rPh sb="13" eb="15">
      <t>ハンテイ</t>
    </rPh>
    <rPh sb="15" eb="17">
      <t>ジョウホウ</t>
    </rPh>
    <rPh sb="20" eb="22">
      <t>ハンエイ</t>
    </rPh>
    <phoneticPr fontId="5"/>
  </si>
  <si>
    <t>01-025</t>
  </si>
  <si>
    <t xml:space="preserve">昇格の際の対応する級号給は自動で設定されること。
</t>
  </si>
  <si>
    <t>01-026</t>
  </si>
  <si>
    <t xml:space="preserve">降格の処理ができること。
</t>
  </si>
  <si>
    <t>01-027</t>
  </si>
  <si>
    <t xml:space="preserve">昇任昇格に関する辞令を出力できること。
</t>
    <rPh sb="0" eb="4">
      <t>ショウニンショウカク</t>
    </rPh>
    <rPh sb="5" eb="6">
      <t>カン</t>
    </rPh>
    <rPh sb="8" eb="10">
      <t>ジレイ</t>
    </rPh>
    <rPh sb="11" eb="13">
      <t>シュツリョク</t>
    </rPh>
    <phoneticPr fontId="5"/>
  </si>
  <si>
    <t>01-028</t>
  </si>
  <si>
    <t xml:space="preserve">タレントマネジメントシステムで昇格処理を行った後、タレントマネジメントシステムから出力される昇格後の職員データの取込ができること。
</t>
    <rPh sb="15" eb="19">
      <t>ショウカクショリ</t>
    </rPh>
    <rPh sb="20" eb="21">
      <t>オコナ</t>
    </rPh>
    <rPh sb="23" eb="24">
      <t>ノチ</t>
    </rPh>
    <rPh sb="41" eb="43">
      <t>シュツリョク</t>
    </rPh>
    <rPh sb="46" eb="49">
      <t>ショウカクゴ</t>
    </rPh>
    <rPh sb="50" eb="52">
      <t>ショクイン</t>
    </rPh>
    <rPh sb="56" eb="58">
      <t>トリコミ</t>
    </rPh>
    <phoneticPr fontId="1"/>
  </si>
  <si>
    <t>01-029</t>
  </si>
  <si>
    <t>人事異動</t>
  </si>
  <si>
    <t xml:space="preserve">職員の人事異動情報を履歴も含め管理できること。
</t>
    <rPh sb="0" eb="2">
      <t>ショクイン</t>
    </rPh>
    <rPh sb="3" eb="7">
      <t>ジンジイドウ</t>
    </rPh>
    <rPh sb="7" eb="9">
      <t>ジョウホウ</t>
    </rPh>
    <rPh sb="10" eb="12">
      <t>リレキ</t>
    </rPh>
    <rPh sb="13" eb="14">
      <t>フク</t>
    </rPh>
    <phoneticPr fontId="5"/>
  </si>
  <si>
    <t>01-030</t>
  </si>
  <si>
    <t xml:space="preserve">定期人事異動の他、年度途中異動ができること。
</t>
    <rPh sb="0" eb="6">
      <t>テイキジンジイドウ</t>
    </rPh>
    <rPh sb="7" eb="8">
      <t>ホカ</t>
    </rPh>
    <rPh sb="9" eb="11">
      <t>ネンド</t>
    </rPh>
    <rPh sb="11" eb="13">
      <t>トチュウ</t>
    </rPh>
    <rPh sb="13" eb="15">
      <t>イドウ</t>
    </rPh>
    <phoneticPr fontId="5"/>
  </si>
  <si>
    <t>01-031</t>
  </si>
  <si>
    <t xml:space="preserve">補職の管理ができること。
</t>
    <rPh sb="0" eb="2">
      <t>ホショク</t>
    </rPh>
    <rPh sb="3" eb="5">
      <t>カンリ</t>
    </rPh>
    <phoneticPr fontId="5"/>
  </si>
  <si>
    <t>01-032</t>
  </si>
  <si>
    <t xml:space="preserve">人事異動情報を、給与システムと連携できること。
</t>
    <rPh sb="0" eb="4">
      <t>ジンジイドウ</t>
    </rPh>
    <rPh sb="4" eb="6">
      <t>ジョウホウ</t>
    </rPh>
    <rPh sb="8" eb="10">
      <t>キュウヨ</t>
    </rPh>
    <rPh sb="15" eb="17">
      <t>レンケイ</t>
    </rPh>
    <phoneticPr fontId="5"/>
  </si>
  <si>
    <t>01-033</t>
  </si>
  <si>
    <t xml:space="preserve">人事異動に関する辞令を出力できること。
</t>
    <rPh sb="0" eb="4">
      <t>ジンジイドウ</t>
    </rPh>
    <rPh sb="5" eb="6">
      <t>カン</t>
    </rPh>
    <rPh sb="8" eb="10">
      <t>ジレイ</t>
    </rPh>
    <rPh sb="11" eb="13">
      <t>シュツリョク</t>
    </rPh>
    <phoneticPr fontId="5"/>
  </si>
  <si>
    <t>01-034</t>
  </si>
  <si>
    <t xml:space="preserve">タレントマネジメントシステムで異動処理を行った後、タレントマネジメントシステムから出力される異動後の職員データの取込ができること。
</t>
    <rPh sb="15" eb="17">
      <t>イドウ</t>
    </rPh>
    <rPh sb="17" eb="19">
      <t>ショリ</t>
    </rPh>
    <rPh sb="20" eb="21">
      <t>オコナ</t>
    </rPh>
    <rPh sb="23" eb="24">
      <t>ノチ</t>
    </rPh>
    <rPh sb="41" eb="43">
      <t>シュツリョク</t>
    </rPh>
    <rPh sb="46" eb="49">
      <t>イドウゴ</t>
    </rPh>
    <rPh sb="50" eb="52">
      <t>ショクイン</t>
    </rPh>
    <rPh sb="56" eb="58">
      <t>トリコミ</t>
    </rPh>
    <phoneticPr fontId="1"/>
  </si>
  <si>
    <t>01-035</t>
  </si>
  <si>
    <t xml:space="preserve">タレントマネジメントシステムから異動後職員情報の取込のほか、個別に職員を指定して人事異動処理も行えること。
</t>
    <rPh sb="16" eb="18">
      <t>イドウ</t>
    </rPh>
    <rPh sb="18" eb="19">
      <t>ゴ</t>
    </rPh>
    <rPh sb="19" eb="21">
      <t>ショクイン</t>
    </rPh>
    <rPh sb="21" eb="23">
      <t>ジョウホウ</t>
    </rPh>
    <rPh sb="24" eb="26">
      <t>トリコミ</t>
    </rPh>
    <rPh sb="30" eb="32">
      <t>コベツ</t>
    </rPh>
    <rPh sb="33" eb="35">
      <t>ショクイン</t>
    </rPh>
    <rPh sb="36" eb="38">
      <t>シテイ</t>
    </rPh>
    <rPh sb="40" eb="42">
      <t>ジンジ</t>
    </rPh>
    <rPh sb="42" eb="44">
      <t>イドウ</t>
    </rPh>
    <rPh sb="44" eb="46">
      <t>ショリ</t>
    </rPh>
    <rPh sb="47" eb="48">
      <t>オコナ</t>
    </rPh>
    <phoneticPr fontId="1"/>
  </si>
  <si>
    <t>01-036</t>
  </si>
  <si>
    <t>01-037</t>
  </si>
  <si>
    <t xml:space="preserve">人事異動資料の出力に際し、出力対象者は、タレントマネジメントシステムから取り込んだ職員情報における異動者と、その後に個別に職員を指定して異動処理を行った異動者がいる場合は、その両方の異動者を一括して出力対象とできること。
</t>
    <rPh sb="0" eb="2">
      <t>ジンジ</t>
    </rPh>
    <rPh sb="2" eb="4">
      <t>イドウ</t>
    </rPh>
    <rPh sb="4" eb="6">
      <t>シリョウ</t>
    </rPh>
    <rPh sb="7" eb="9">
      <t>シュツリョク</t>
    </rPh>
    <rPh sb="10" eb="11">
      <t>サイ</t>
    </rPh>
    <rPh sb="13" eb="18">
      <t>シュツリョクタイショウシャ</t>
    </rPh>
    <rPh sb="49" eb="52">
      <t>イドウシャ</t>
    </rPh>
    <rPh sb="76" eb="79">
      <t>イドウシャ</t>
    </rPh>
    <rPh sb="91" eb="94">
      <t>イドウシャ</t>
    </rPh>
    <rPh sb="95" eb="97">
      <t>イッカツ</t>
    </rPh>
    <rPh sb="99" eb="101">
      <t>シュツリョク</t>
    </rPh>
    <rPh sb="101" eb="103">
      <t>タイショウ</t>
    </rPh>
    <phoneticPr fontId="1"/>
  </si>
  <si>
    <t>01-038</t>
  </si>
  <si>
    <t>表彰・分限懲戒・服務</t>
  </si>
  <si>
    <t xml:space="preserve">職員の表彰・分限懲戒・服務情報を履歴を含め管理できること。
</t>
    <rPh sb="0" eb="2">
      <t>ショクイン</t>
    </rPh>
    <rPh sb="3" eb="5">
      <t>ヒョウショウ</t>
    </rPh>
    <rPh sb="6" eb="8">
      <t>ブンゲン</t>
    </rPh>
    <rPh sb="8" eb="10">
      <t>チョウカイ</t>
    </rPh>
    <rPh sb="11" eb="13">
      <t>フクム</t>
    </rPh>
    <rPh sb="13" eb="15">
      <t>ジョウホウ</t>
    </rPh>
    <phoneticPr fontId="5"/>
  </si>
  <si>
    <t>01-039</t>
  </si>
  <si>
    <t xml:space="preserve">条例に定める処分を管理できること。
</t>
    <rPh sb="0" eb="2">
      <t>ジョウレイ</t>
    </rPh>
    <rPh sb="3" eb="4">
      <t>サダ</t>
    </rPh>
    <rPh sb="6" eb="8">
      <t>ショブン</t>
    </rPh>
    <rPh sb="9" eb="11">
      <t>カンリ</t>
    </rPh>
    <phoneticPr fontId="5"/>
  </si>
  <si>
    <t>01-040</t>
  </si>
  <si>
    <t xml:space="preserve">分限懲戒情報を、給与システムと連携できること。
</t>
    <rPh sb="0" eb="4">
      <t>ブンゲンチョウカイ</t>
    </rPh>
    <rPh sb="4" eb="6">
      <t>ジョウホウ</t>
    </rPh>
    <rPh sb="8" eb="10">
      <t>キュウヨ</t>
    </rPh>
    <rPh sb="15" eb="17">
      <t>レンケイ</t>
    </rPh>
    <phoneticPr fontId="5"/>
  </si>
  <si>
    <t>01-041</t>
  </si>
  <si>
    <t xml:space="preserve">分限懲戒に関する辞令を出力できること。
</t>
    <rPh sb="0" eb="4">
      <t>ブンゲンチョウカイ</t>
    </rPh>
    <rPh sb="5" eb="6">
      <t>カン</t>
    </rPh>
    <rPh sb="8" eb="10">
      <t>ジレイ</t>
    </rPh>
    <rPh sb="11" eb="13">
      <t>シュツリョク</t>
    </rPh>
    <phoneticPr fontId="5"/>
  </si>
  <si>
    <t>01-042</t>
  </si>
  <si>
    <t>休職</t>
    <rPh sb="0" eb="2">
      <t>キュウショク</t>
    </rPh>
    <phoneticPr fontId="6"/>
  </si>
  <si>
    <t xml:space="preserve">職員の休職情報を履歴を含め管理できること。
</t>
    <rPh sb="0" eb="2">
      <t>ショクイン</t>
    </rPh>
    <rPh sb="3" eb="5">
      <t>キュウショク</t>
    </rPh>
    <rPh sb="5" eb="7">
      <t>ジョウホウ</t>
    </rPh>
    <phoneticPr fontId="5"/>
  </si>
  <si>
    <t>01-043</t>
  </si>
  <si>
    <t xml:space="preserve">休職情報を、給与システムと連携できること。
</t>
    <rPh sb="0" eb="2">
      <t>キュウショク</t>
    </rPh>
    <rPh sb="2" eb="4">
      <t>ジョウホウ</t>
    </rPh>
    <rPh sb="6" eb="8">
      <t>キュウヨ</t>
    </rPh>
    <rPh sb="13" eb="15">
      <t>レンケイ</t>
    </rPh>
    <phoneticPr fontId="5"/>
  </si>
  <si>
    <t>01-044</t>
  </si>
  <si>
    <t xml:space="preserve">休職・復職に関する辞令を出力できること。
</t>
    <rPh sb="0" eb="2">
      <t>キュウショク</t>
    </rPh>
    <rPh sb="3" eb="5">
      <t>フクショク</t>
    </rPh>
    <rPh sb="6" eb="7">
      <t>カン</t>
    </rPh>
    <rPh sb="9" eb="11">
      <t>ジレイ</t>
    </rPh>
    <rPh sb="12" eb="14">
      <t>シュツリョク</t>
    </rPh>
    <phoneticPr fontId="5"/>
  </si>
  <si>
    <t>01-045</t>
  </si>
  <si>
    <t xml:space="preserve">診断書情報を管理できること。
</t>
    <rPh sb="0" eb="5">
      <t>シンダンショジョウホウ</t>
    </rPh>
    <rPh sb="6" eb="8">
      <t>カンリ</t>
    </rPh>
    <phoneticPr fontId="5"/>
  </si>
  <si>
    <t>01-046</t>
  </si>
  <si>
    <t xml:space="preserve">病気休暇の上限日数が管理でき、休職期限が切れる対象者を事前に把握できること。
</t>
    <rPh sb="0" eb="4">
      <t>ビョウキキュウカ</t>
    </rPh>
    <rPh sb="5" eb="9">
      <t>ジョウゲンニッスウ</t>
    </rPh>
    <rPh sb="10" eb="12">
      <t>カンリ</t>
    </rPh>
    <rPh sb="15" eb="19">
      <t>キュウショクキゲン</t>
    </rPh>
    <rPh sb="20" eb="21">
      <t>キ</t>
    </rPh>
    <rPh sb="23" eb="26">
      <t>タイショウシャ</t>
    </rPh>
    <rPh sb="27" eb="29">
      <t>ジゼン</t>
    </rPh>
    <rPh sb="30" eb="32">
      <t>ハアク</t>
    </rPh>
    <phoneticPr fontId="5"/>
  </si>
  <si>
    <t>01-047</t>
  </si>
  <si>
    <t>退職</t>
    <rPh sb="0" eb="2">
      <t>タイショク</t>
    </rPh>
    <phoneticPr fontId="6"/>
  </si>
  <si>
    <t xml:space="preserve">職員の退職情報を履歴を含め管理できること。退職に伴い正規職員から再任用職員になる場合は、同一人物として管理できること。
</t>
    <rPh sb="0" eb="2">
      <t>ショクイン</t>
    </rPh>
    <rPh sb="3" eb="5">
      <t>タイショク</t>
    </rPh>
    <rPh sb="5" eb="7">
      <t>ジョウホウ</t>
    </rPh>
    <rPh sb="21" eb="23">
      <t>タイショク</t>
    </rPh>
    <rPh sb="24" eb="25">
      <t>トモナ</t>
    </rPh>
    <rPh sb="26" eb="30">
      <t>セイキショクイン</t>
    </rPh>
    <rPh sb="32" eb="37">
      <t>サイニンヨウショクイン</t>
    </rPh>
    <rPh sb="40" eb="42">
      <t>バアイ</t>
    </rPh>
    <rPh sb="44" eb="46">
      <t>ドウイツ</t>
    </rPh>
    <rPh sb="46" eb="48">
      <t>ジンブツ</t>
    </rPh>
    <rPh sb="51" eb="53">
      <t>カンリ</t>
    </rPh>
    <phoneticPr fontId="5"/>
  </si>
  <si>
    <t>01-048</t>
  </si>
  <si>
    <t xml:space="preserve">令和5年度からの定年の段階的引上げに対応できること。
</t>
  </si>
  <si>
    <t>01-049</t>
  </si>
  <si>
    <t xml:space="preserve">役職定年制に対応していること。
</t>
    <rPh sb="0" eb="5">
      <t>ヤクショクテイネンセイ</t>
    </rPh>
    <rPh sb="6" eb="8">
      <t>タイオウ</t>
    </rPh>
    <phoneticPr fontId="1"/>
  </si>
  <si>
    <t>01-050</t>
  </si>
  <si>
    <t xml:space="preserve">定年退職者に対して再任用の選定ができること。
</t>
  </si>
  <si>
    <t>01-051</t>
  </si>
  <si>
    <t xml:space="preserve">再任用制度に基づき、年齢に応じた任用年限が自動定義されること。
</t>
  </si>
  <si>
    <t>01-052</t>
  </si>
  <si>
    <t xml:space="preserve">退職手当の算定根拠となる勤続年数を算出できること。
</t>
    <rPh sb="0" eb="4">
      <t>タイショクテアテ</t>
    </rPh>
    <rPh sb="5" eb="9">
      <t>サンテイコンキョ</t>
    </rPh>
    <rPh sb="12" eb="16">
      <t>キンゾクネンスウ</t>
    </rPh>
    <rPh sb="17" eb="19">
      <t>サンシュツ</t>
    </rPh>
    <phoneticPr fontId="5"/>
  </si>
  <si>
    <t>01-053</t>
  </si>
  <si>
    <t xml:space="preserve">退職に関する辞令を出力できること。
</t>
    <rPh sb="0" eb="2">
      <t>タイショク</t>
    </rPh>
    <rPh sb="3" eb="4">
      <t>カン</t>
    </rPh>
    <rPh sb="6" eb="8">
      <t>ジレイ</t>
    </rPh>
    <rPh sb="9" eb="11">
      <t>シュツリョク</t>
    </rPh>
    <phoneticPr fontId="5"/>
  </si>
  <si>
    <t>01-054</t>
  </si>
  <si>
    <t>旧姓使用</t>
    <rPh sb="0" eb="2">
      <t>キュウセイ</t>
    </rPh>
    <rPh sb="2" eb="4">
      <t>シヨウ</t>
    </rPh>
    <phoneticPr fontId="6"/>
  </si>
  <si>
    <t xml:space="preserve">旧姓使用の申請がシステムから行えること。
</t>
    <rPh sb="0" eb="4">
      <t>キュウセイシヨウ</t>
    </rPh>
    <rPh sb="5" eb="7">
      <t>シンセイ</t>
    </rPh>
    <rPh sb="14" eb="15">
      <t>オコナ</t>
    </rPh>
    <phoneticPr fontId="5"/>
  </si>
  <si>
    <t>01-055</t>
  </si>
  <si>
    <t>01-056</t>
  </si>
  <si>
    <t xml:space="preserve">旧姓を使用する業務範囲を任意に設定可能であること。
</t>
    <rPh sb="0" eb="2">
      <t>キュウセイ</t>
    </rPh>
    <rPh sb="3" eb="5">
      <t>シヨウ</t>
    </rPh>
    <rPh sb="7" eb="11">
      <t>ギョウムハンイ</t>
    </rPh>
    <rPh sb="12" eb="14">
      <t>ニンイ</t>
    </rPh>
    <rPh sb="15" eb="19">
      <t>セッテイカノウ</t>
    </rPh>
    <phoneticPr fontId="5"/>
  </si>
  <si>
    <t>01-057</t>
  </si>
  <si>
    <t>障がい者雇用管理</t>
    <rPh sb="0" eb="1">
      <t>ショウ</t>
    </rPh>
    <rPh sb="3" eb="4">
      <t>シャ</t>
    </rPh>
    <rPh sb="4" eb="6">
      <t>コヨウ</t>
    </rPh>
    <rPh sb="6" eb="8">
      <t>カンリ</t>
    </rPh>
    <phoneticPr fontId="6"/>
  </si>
  <si>
    <t xml:space="preserve">職員の障がい情報を管理できること。
</t>
    <rPh sb="0" eb="2">
      <t>ショクイン</t>
    </rPh>
    <rPh sb="3" eb="4">
      <t>ショウ</t>
    </rPh>
    <rPh sb="6" eb="8">
      <t>ジョウホウ</t>
    </rPh>
    <phoneticPr fontId="5"/>
  </si>
  <si>
    <t>01-058</t>
  </si>
  <si>
    <t>01-059</t>
  </si>
  <si>
    <t>営利企業等従事許可</t>
    <rPh sb="0" eb="2">
      <t>エイリ</t>
    </rPh>
    <rPh sb="2" eb="4">
      <t>キギョウ</t>
    </rPh>
    <rPh sb="4" eb="5">
      <t>トウ</t>
    </rPh>
    <rPh sb="5" eb="7">
      <t>ジュウジ</t>
    </rPh>
    <rPh sb="7" eb="9">
      <t>キョカ</t>
    </rPh>
    <phoneticPr fontId="6"/>
  </si>
  <si>
    <t xml:space="preserve">システムから営利企業等従事許可の申請ができること。
</t>
    <rPh sb="6" eb="11">
      <t>エイリキギョウトウ</t>
    </rPh>
    <rPh sb="11" eb="15">
      <t>ジュウジキョカ</t>
    </rPh>
    <rPh sb="16" eb="18">
      <t>シンセイ</t>
    </rPh>
    <phoneticPr fontId="5"/>
  </si>
  <si>
    <t>01-060</t>
  </si>
  <si>
    <t xml:space="preserve">営利企業等従事許可書を出力できること。許可書には、職員の所属に応じて公印（電子印）を印刷できること。
</t>
    <rPh sb="0" eb="2">
      <t>エイリ</t>
    </rPh>
    <rPh sb="2" eb="4">
      <t>キギョウ</t>
    </rPh>
    <rPh sb="4" eb="5">
      <t>トウ</t>
    </rPh>
    <rPh sb="5" eb="7">
      <t>ジュウジ</t>
    </rPh>
    <rPh sb="7" eb="9">
      <t>キョカ</t>
    </rPh>
    <rPh sb="9" eb="10">
      <t>ショ</t>
    </rPh>
    <rPh sb="11" eb="13">
      <t>シュツリョク</t>
    </rPh>
    <rPh sb="19" eb="22">
      <t>キョカショ</t>
    </rPh>
    <phoneticPr fontId="5"/>
  </si>
  <si>
    <t>01-061</t>
  </si>
  <si>
    <t xml:space="preserve">営利企業等従事許可の期間を管理できること。
</t>
    <rPh sb="0" eb="5">
      <t>エイリキギョウトウ</t>
    </rPh>
    <rPh sb="5" eb="9">
      <t>ジュウジキョカ</t>
    </rPh>
    <rPh sb="10" eb="12">
      <t>キカン</t>
    </rPh>
    <rPh sb="13" eb="15">
      <t>カンリ</t>
    </rPh>
    <phoneticPr fontId="5"/>
  </si>
  <si>
    <t>01-062</t>
  </si>
  <si>
    <t xml:space="preserve">職員の営利企業等従事許可の履歴を管理できること。
</t>
    <rPh sb="0" eb="2">
      <t>ショクイン</t>
    </rPh>
    <rPh sb="3" eb="8">
      <t>エイリキギョウトウ</t>
    </rPh>
    <rPh sb="8" eb="12">
      <t>ジュウジキョカ</t>
    </rPh>
    <phoneticPr fontId="5"/>
  </si>
  <si>
    <t>01-063</t>
  </si>
  <si>
    <t>証明書の発行事務</t>
    <rPh sb="0" eb="3">
      <t>ショウメイショ</t>
    </rPh>
    <rPh sb="4" eb="6">
      <t>ハッコウ</t>
    </rPh>
    <rPh sb="6" eb="8">
      <t>ジム</t>
    </rPh>
    <phoneticPr fontId="6"/>
  </si>
  <si>
    <t xml:space="preserve">システムから各種証明書の発行申請ができること。
</t>
    <rPh sb="6" eb="11">
      <t>カクシュショウメイショ</t>
    </rPh>
    <rPh sb="12" eb="14">
      <t>ハッコウ</t>
    </rPh>
    <rPh sb="14" eb="16">
      <t>シンセイ</t>
    </rPh>
    <phoneticPr fontId="5"/>
  </si>
  <si>
    <t>01-064</t>
  </si>
  <si>
    <t>01-065</t>
  </si>
  <si>
    <t>01-066</t>
  </si>
  <si>
    <t xml:space="preserve">職員情報に紐づけ、発行した各種証明書の発行履歴を管理できること。
</t>
    <rPh sb="0" eb="4">
      <t>ショクインジョウホウ</t>
    </rPh>
    <rPh sb="5" eb="6">
      <t>ヒモ</t>
    </rPh>
    <rPh sb="9" eb="11">
      <t>ハッコウ</t>
    </rPh>
    <rPh sb="13" eb="18">
      <t>カクシュショウメイショ</t>
    </rPh>
    <rPh sb="19" eb="23">
      <t>ハッコウリレキ</t>
    </rPh>
    <phoneticPr fontId="5"/>
  </si>
  <si>
    <t>02-001</t>
    <phoneticPr fontId="1"/>
  </si>
  <si>
    <t>福利厚生管理</t>
    <rPh sb="0" eb="2">
      <t>フクリ</t>
    </rPh>
    <rPh sb="2" eb="4">
      <t>コウセイ</t>
    </rPh>
    <rPh sb="4" eb="6">
      <t>カンリ</t>
    </rPh>
    <phoneticPr fontId="6"/>
  </si>
  <si>
    <t>被保険者資格取得･喪失届出業務</t>
  </si>
  <si>
    <t xml:space="preserve">被保険者の被扶養者の氏名、生年月日、取得・喪失年月日、事由、マイナンバーを管理できること。
</t>
    <rPh sb="0" eb="4">
      <t>ヒホケンシャ</t>
    </rPh>
    <phoneticPr fontId="5"/>
  </si>
  <si>
    <t>02-002</t>
  </si>
  <si>
    <t xml:space="preserve">被扶養者の氏名、生年月日、取得・喪失年月日、事由、マイナンバーを管理できること。
</t>
    <rPh sb="0" eb="4">
      <t>ヒフヨウシャ</t>
    </rPh>
    <phoneticPr fontId="5"/>
  </si>
  <si>
    <t>02-003</t>
  </si>
  <si>
    <t xml:space="preserve">共済送付用の資格取得届・喪失届を出力できること。
</t>
    <rPh sb="0" eb="5">
      <t>キョウサイソウフヨウ</t>
    </rPh>
    <rPh sb="6" eb="11">
      <t>シカクシュトクトドケ</t>
    </rPh>
    <rPh sb="12" eb="15">
      <t>ソウシツトドケ</t>
    </rPh>
    <rPh sb="16" eb="18">
      <t>シュツリョク</t>
    </rPh>
    <phoneticPr fontId="5"/>
  </si>
  <si>
    <t>02-004</t>
  </si>
  <si>
    <t xml:space="preserve">共済加入情報を月次で出力できること。
</t>
    <rPh sb="0" eb="2">
      <t>キョウサイ</t>
    </rPh>
    <rPh sb="2" eb="4">
      <t>カニュウ</t>
    </rPh>
    <rPh sb="4" eb="6">
      <t>ジョウホウ</t>
    </rPh>
    <rPh sb="7" eb="9">
      <t>ゲツジ</t>
    </rPh>
    <rPh sb="10" eb="12">
      <t>シュツリョク</t>
    </rPh>
    <phoneticPr fontId="1"/>
  </si>
  <si>
    <t>02-005</t>
  </si>
  <si>
    <t>標準報酬月額決定</t>
    <rPh sb="0" eb="2">
      <t>ヒョウジュン</t>
    </rPh>
    <rPh sb="2" eb="4">
      <t>ホウシュウ</t>
    </rPh>
    <rPh sb="4" eb="6">
      <t>ゲツガク</t>
    </rPh>
    <rPh sb="6" eb="8">
      <t>ケッテイ</t>
    </rPh>
    <phoneticPr fontId="6"/>
  </si>
  <si>
    <t xml:space="preserve">給与支給情報から、非固定給与分を除いた支給額を基礎に標準報酬月額を算定できること。
</t>
    <rPh sb="0" eb="6">
      <t>キュウヨシキュウジョウホウ</t>
    </rPh>
    <rPh sb="19" eb="21">
      <t>シキュウ</t>
    </rPh>
    <rPh sb="21" eb="22">
      <t>ガク</t>
    </rPh>
    <rPh sb="23" eb="25">
      <t>キソ</t>
    </rPh>
    <rPh sb="26" eb="32">
      <t>ヒョウジュンホウシュウゲツガク</t>
    </rPh>
    <rPh sb="33" eb="35">
      <t>サンテイ</t>
    </rPh>
    <phoneticPr fontId="1"/>
  </si>
  <si>
    <t>02-006</t>
  </si>
  <si>
    <t xml:space="preserve">定時決定ができること。
</t>
    <rPh sb="0" eb="4">
      <t>テイジケッテイ</t>
    </rPh>
    <phoneticPr fontId="1"/>
  </si>
  <si>
    <t>02-007</t>
  </si>
  <si>
    <t xml:space="preserve">随時決定ができること。また、随時決定の要否が自動で判断できること。
</t>
    <rPh sb="0" eb="4">
      <t>ズイジケッテイ</t>
    </rPh>
    <rPh sb="19" eb="21">
      <t>ヨウヒ</t>
    </rPh>
    <rPh sb="22" eb="24">
      <t>ジドウ</t>
    </rPh>
    <rPh sb="25" eb="27">
      <t>ハンダン</t>
    </rPh>
    <phoneticPr fontId="1"/>
  </si>
  <si>
    <t>02-008</t>
  </si>
  <si>
    <t xml:space="preserve">過去3か月分の給与月額のデータを出力できること。
</t>
    <rPh sb="0" eb="2">
      <t>カコ</t>
    </rPh>
    <rPh sb="4" eb="6">
      <t>ゲツブン</t>
    </rPh>
    <rPh sb="7" eb="9">
      <t>キュウヨ</t>
    </rPh>
    <rPh sb="9" eb="11">
      <t>ゲツガク</t>
    </rPh>
    <rPh sb="16" eb="18">
      <t>シュツリョク</t>
    </rPh>
    <phoneticPr fontId="1"/>
  </si>
  <si>
    <t>02-009</t>
  </si>
  <si>
    <t xml:space="preserve">７月の随時改定時の改定対象者の判定において、４月１日以降の即時決定のあった者は対象外として判定できること。
</t>
    <rPh sb="1" eb="2">
      <t>ガツ</t>
    </rPh>
    <rPh sb="3" eb="8">
      <t>ズイジカイテイジ</t>
    </rPh>
    <rPh sb="9" eb="11">
      <t>カイテイ</t>
    </rPh>
    <rPh sb="11" eb="14">
      <t>タイショウシャ</t>
    </rPh>
    <rPh sb="15" eb="17">
      <t>ハンテイ</t>
    </rPh>
    <rPh sb="23" eb="24">
      <t>ガツ</t>
    </rPh>
    <rPh sb="25" eb="28">
      <t>ニチイコウ</t>
    </rPh>
    <rPh sb="29" eb="33">
      <t>ソクジケッテイ</t>
    </rPh>
    <rPh sb="37" eb="38">
      <t>モノ</t>
    </rPh>
    <rPh sb="39" eb="42">
      <t>タイショウガイ</t>
    </rPh>
    <rPh sb="45" eb="47">
      <t>ハンテイ</t>
    </rPh>
    <phoneticPr fontId="1"/>
  </si>
  <si>
    <t>02-010</t>
  </si>
  <si>
    <t xml:space="preserve">改定時の判定に用いる給与支給額について、選挙事務における時間外手当分を除いた金額で計算できること。
</t>
    <rPh sb="0" eb="3">
      <t>カイテイジ</t>
    </rPh>
    <rPh sb="4" eb="6">
      <t>ハンテイ</t>
    </rPh>
    <rPh sb="7" eb="8">
      <t>モチ</t>
    </rPh>
    <rPh sb="10" eb="12">
      <t>キュウヨ</t>
    </rPh>
    <rPh sb="12" eb="15">
      <t>シキュウガク</t>
    </rPh>
    <rPh sb="20" eb="24">
      <t>センキョジム</t>
    </rPh>
    <rPh sb="28" eb="31">
      <t>ジカンガイ</t>
    </rPh>
    <rPh sb="31" eb="33">
      <t>テアテ</t>
    </rPh>
    <rPh sb="33" eb="34">
      <t>ブン</t>
    </rPh>
    <rPh sb="35" eb="36">
      <t>ノゾ</t>
    </rPh>
    <rPh sb="38" eb="40">
      <t>キンガク</t>
    </rPh>
    <rPh sb="41" eb="43">
      <t>ケイサン</t>
    </rPh>
    <phoneticPr fontId="1"/>
  </si>
  <si>
    <t>02-011</t>
  </si>
  <si>
    <t>都市共済掛金・負担金納入、月例報告</t>
    <rPh sb="0" eb="4">
      <t>トシキョウサイ</t>
    </rPh>
    <rPh sb="4" eb="6">
      <t>カケキン</t>
    </rPh>
    <rPh sb="7" eb="10">
      <t>フタンキン</t>
    </rPh>
    <rPh sb="10" eb="12">
      <t>ノウニュウ</t>
    </rPh>
    <rPh sb="13" eb="15">
      <t>ゲツレイ</t>
    </rPh>
    <rPh sb="15" eb="17">
      <t>ホウコク</t>
    </rPh>
    <phoneticPr fontId="6"/>
  </si>
  <si>
    <t xml:space="preserve">徴収した都市共済掛金及び事業主負担金が計算できること。
</t>
    <rPh sb="0" eb="2">
      <t>チョウシュウ</t>
    </rPh>
    <rPh sb="4" eb="10">
      <t>トシキョウサイカケキン</t>
    </rPh>
    <rPh sb="10" eb="11">
      <t>オヨ</t>
    </rPh>
    <rPh sb="12" eb="18">
      <t>ジギョウヌシフタンキン</t>
    </rPh>
    <rPh sb="19" eb="21">
      <t>ケイサン</t>
    </rPh>
    <phoneticPr fontId="1"/>
  </si>
  <si>
    <t>02-012</t>
  </si>
  <si>
    <t xml:space="preserve">水道所属職員分および組合負担職員分それぞれの按分額を計算できること。
</t>
    <rPh sb="0" eb="2">
      <t>スイドウ</t>
    </rPh>
    <rPh sb="2" eb="4">
      <t>ショゾク</t>
    </rPh>
    <rPh sb="4" eb="6">
      <t>ショクイン</t>
    </rPh>
    <rPh sb="6" eb="7">
      <t>ブン</t>
    </rPh>
    <rPh sb="10" eb="12">
      <t>クミアイ</t>
    </rPh>
    <rPh sb="12" eb="14">
      <t>フタン</t>
    </rPh>
    <rPh sb="14" eb="16">
      <t>ショクイン</t>
    </rPh>
    <rPh sb="16" eb="17">
      <t>ブン</t>
    </rPh>
    <rPh sb="22" eb="24">
      <t>アンブン</t>
    </rPh>
    <rPh sb="24" eb="25">
      <t>ガク</t>
    </rPh>
    <rPh sb="26" eb="28">
      <t>ケイサン</t>
    </rPh>
    <phoneticPr fontId="1"/>
  </si>
  <si>
    <t>02-013</t>
  </si>
  <si>
    <t xml:space="preserve">都市共済への月例報告に必要なデータを出力できること。
</t>
    <rPh sb="0" eb="4">
      <t>トシキョウサイ</t>
    </rPh>
    <rPh sb="6" eb="10">
      <t>ゲツレイホウコク</t>
    </rPh>
    <rPh sb="11" eb="13">
      <t>ヒツヨウ</t>
    </rPh>
    <rPh sb="18" eb="20">
      <t>シュツリョク</t>
    </rPh>
    <phoneticPr fontId="1"/>
  </si>
  <si>
    <t>02-014</t>
  </si>
  <si>
    <t xml:space="preserve">掛金額・負担金額について、財務システムへ連携できること。
</t>
    <rPh sb="0" eb="3">
      <t>カケキンガク</t>
    </rPh>
    <rPh sb="4" eb="7">
      <t>フタンキン</t>
    </rPh>
    <rPh sb="7" eb="8">
      <t>ガク</t>
    </rPh>
    <rPh sb="13" eb="15">
      <t>ザイム</t>
    </rPh>
    <rPh sb="20" eb="22">
      <t>レンケイ</t>
    </rPh>
    <phoneticPr fontId="1"/>
  </si>
  <si>
    <t>02-015</t>
  </si>
  <si>
    <t xml:space="preserve">遡及で保険料の変更が生じた場合の、共済組合への報告用データの出力ができること。
</t>
    <rPh sb="0" eb="2">
      <t>ソキュウ</t>
    </rPh>
    <rPh sb="3" eb="6">
      <t>ホケンリョウ</t>
    </rPh>
    <rPh sb="7" eb="9">
      <t>ヘンコウ</t>
    </rPh>
    <rPh sb="10" eb="11">
      <t>ショウ</t>
    </rPh>
    <rPh sb="13" eb="15">
      <t>バアイ</t>
    </rPh>
    <rPh sb="17" eb="21">
      <t>キョウサイクミアイ</t>
    </rPh>
    <rPh sb="23" eb="26">
      <t>ホウコクヨウ</t>
    </rPh>
    <rPh sb="30" eb="32">
      <t>シュツリョク</t>
    </rPh>
    <phoneticPr fontId="1"/>
  </si>
  <si>
    <t>02-016</t>
  </si>
  <si>
    <t xml:space="preserve">共済掛金の戻入が生じた際に、財務会計システムへの取込用のデータを出力できること。
</t>
    <rPh sb="0" eb="4">
      <t>キョウサイカケキン</t>
    </rPh>
    <rPh sb="5" eb="7">
      <t>レイニュウ</t>
    </rPh>
    <rPh sb="8" eb="9">
      <t>ショウ</t>
    </rPh>
    <rPh sb="11" eb="12">
      <t>サイ</t>
    </rPh>
    <rPh sb="14" eb="16">
      <t>ザイム</t>
    </rPh>
    <phoneticPr fontId="1"/>
  </si>
  <si>
    <t>02-017</t>
  </si>
  <si>
    <t>積立貯金</t>
    <rPh sb="0" eb="2">
      <t>ツミタテ</t>
    </rPh>
    <rPh sb="2" eb="4">
      <t>チョキン</t>
    </rPh>
    <phoneticPr fontId="6"/>
  </si>
  <si>
    <t xml:space="preserve">職員からの積立貯金の申し込みを管理できること。
</t>
    <rPh sb="0" eb="2">
      <t>ショクイン</t>
    </rPh>
    <rPh sb="5" eb="9">
      <t>ツミタテチョキン</t>
    </rPh>
    <rPh sb="10" eb="11">
      <t>モウ</t>
    </rPh>
    <rPh sb="12" eb="13">
      <t>コ</t>
    </rPh>
    <phoneticPr fontId="1"/>
  </si>
  <si>
    <t>02-018</t>
  </si>
  <si>
    <t xml:space="preserve">職員から申し込みのあった積立貯金について、月々の給与から天引きで徴収できること。
</t>
    <rPh sb="0" eb="2">
      <t>ショクイン</t>
    </rPh>
    <rPh sb="4" eb="5">
      <t>モウ</t>
    </rPh>
    <rPh sb="6" eb="7">
      <t>コ</t>
    </rPh>
    <rPh sb="12" eb="16">
      <t>ツミタテチョキン</t>
    </rPh>
    <rPh sb="21" eb="23">
      <t>ツキヅキ</t>
    </rPh>
    <rPh sb="24" eb="26">
      <t>キュウヨ</t>
    </rPh>
    <rPh sb="28" eb="30">
      <t>テンビ</t>
    </rPh>
    <rPh sb="32" eb="34">
      <t>チョウシュウ</t>
    </rPh>
    <phoneticPr fontId="1"/>
  </si>
  <si>
    <t>02-019</t>
  </si>
  <si>
    <t xml:space="preserve">月次で都市共済へ送金する積立貯金額の集計ができること。
</t>
    <rPh sb="0" eb="2">
      <t>ゲツジ</t>
    </rPh>
    <rPh sb="3" eb="7">
      <t>トシキョウサイ</t>
    </rPh>
    <rPh sb="8" eb="10">
      <t>ソウキン</t>
    </rPh>
    <rPh sb="12" eb="17">
      <t>ツミタテチョキンガク</t>
    </rPh>
    <rPh sb="18" eb="20">
      <t>シュウケイ</t>
    </rPh>
    <phoneticPr fontId="1"/>
  </si>
  <si>
    <t>02-020</t>
  </si>
  <si>
    <t xml:space="preserve">共済に支払う積立貯金額について、財務システムへ連携できること。
</t>
    <rPh sb="0" eb="2">
      <t>キョウサイ</t>
    </rPh>
    <rPh sb="3" eb="5">
      <t>シハラ</t>
    </rPh>
    <rPh sb="6" eb="8">
      <t>ツミタテ</t>
    </rPh>
    <rPh sb="8" eb="10">
      <t>チョキン</t>
    </rPh>
    <rPh sb="10" eb="11">
      <t>ガク</t>
    </rPh>
    <rPh sb="16" eb="18">
      <t>ザイム</t>
    </rPh>
    <rPh sb="23" eb="25">
      <t>レンケイ</t>
    </rPh>
    <phoneticPr fontId="1"/>
  </si>
  <si>
    <t>02-021</t>
  </si>
  <si>
    <t>財形貯蓄</t>
  </si>
  <si>
    <t xml:space="preserve">職員からの新規、解約等の受付を管理できること。
</t>
    <rPh sb="0" eb="2">
      <t>ショクイン</t>
    </rPh>
    <rPh sb="5" eb="7">
      <t>シンキ</t>
    </rPh>
    <rPh sb="8" eb="11">
      <t>カイヤクトウ</t>
    </rPh>
    <rPh sb="12" eb="14">
      <t>ウケツケ</t>
    </rPh>
    <phoneticPr fontId="1"/>
  </si>
  <si>
    <t>02-022</t>
  </si>
  <si>
    <t xml:space="preserve">職員から申し込みのあった財形貯蓄について、月々の給与から天引きで徴収できること。
</t>
    <rPh sb="0" eb="2">
      <t>ショクイン</t>
    </rPh>
    <rPh sb="4" eb="5">
      <t>モウ</t>
    </rPh>
    <rPh sb="6" eb="7">
      <t>コ</t>
    </rPh>
    <rPh sb="12" eb="16">
      <t>ザイケイチョチク</t>
    </rPh>
    <rPh sb="21" eb="23">
      <t>ツキヅキ</t>
    </rPh>
    <rPh sb="24" eb="26">
      <t>キュウヨ</t>
    </rPh>
    <rPh sb="28" eb="30">
      <t>テンビ</t>
    </rPh>
    <rPh sb="32" eb="34">
      <t>チョウシュウ</t>
    </rPh>
    <phoneticPr fontId="1"/>
  </si>
  <si>
    <t>02-023</t>
  </si>
  <si>
    <t xml:space="preserve">月次で都市共済へ送金する財形貯蓄額の集計ができること。
</t>
    <rPh sb="0" eb="2">
      <t>ゲツジ</t>
    </rPh>
    <rPh sb="3" eb="7">
      <t>トシキョウサイ</t>
    </rPh>
    <rPh sb="8" eb="10">
      <t>ソウキン</t>
    </rPh>
    <rPh sb="12" eb="14">
      <t>ザイケイ</t>
    </rPh>
    <rPh sb="14" eb="16">
      <t>チョチク</t>
    </rPh>
    <rPh sb="16" eb="17">
      <t>ガク</t>
    </rPh>
    <rPh sb="18" eb="20">
      <t>シュウケイ</t>
    </rPh>
    <phoneticPr fontId="1"/>
  </si>
  <si>
    <t>02-024</t>
  </si>
  <si>
    <t xml:space="preserve">共済に支払う財形貯蓄額について、財務システムへ連携できること。
</t>
    <rPh sb="0" eb="2">
      <t>キョウサイ</t>
    </rPh>
    <rPh sb="3" eb="5">
      <t>シハラ</t>
    </rPh>
    <rPh sb="6" eb="10">
      <t>ザイケイチョチク</t>
    </rPh>
    <rPh sb="10" eb="11">
      <t>ガク</t>
    </rPh>
    <rPh sb="16" eb="18">
      <t>ザイム</t>
    </rPh>
    <rPh sb="23" eb="25">
      <t>レンケイ</t>
    </rPh>
    <phoneticPr fontId="1"/>
  </si>
  <si>
    <t>02-025</t>
  </si>
  <si>
    <t>貸付・償還</t>
    <rPh sb="0" eb="2">
      <t>カシツケ</t>
    </rPh>
    <rPh sb="3" eb="5">
      <t>ショウカン</t>
    </rPh>
    <phoneticPr fontId="6"/>
  </si>
  <si>
    <t xml:space="preserve">職員からの貸付・償還に係る受付情報を管理できること。
</t>
    <rPh sb="0" eb="2">
      <t>ショクイン</t>
    </rPh>
    <rPh sb="5" eb="7">
      <t>カシツケ</t>
    </rPh>
    <rPh sb="8" eb="10">
      <t>ショウカン</t>
    </rPh>
    <rPh sb="11" eb="12">
      <t>カカ</t>
    </rPh>
    <rPh sb="13" eb="15">
      <t>ウケツケ</t>
    </rPh>
    <rPh sb="15" eb="17">
      <t>ジョウホウ</t>
    </rPh>
    <phoneticPr fontId="1"/>
  </si>
  <si>
    <t>02-026</t>
  </si>
  <si>
    <t xml:space="preserve">貸付金の返済について、月々の給与から天引きで徴収できること。
</t>
    <rPh sb="0" eb="2">
      <t>カシツケ</t>
    </rPh>
    <rPh sb="2" eb="3">
      <t>キン</t>
    </rPh>
    <rPh sb="4" eb="6">
      <t>ヘンサイ</t>
    </rPh>
    <rPh sb="11" eb="13">
      <t>ツキヅキ</t>
    </rPh>
    <rPh sb="14" eb="16">
      <t>キュウヨ</t>
    </rPh>
    <rPh sb="18" eb="20">
      <t>テンビ</t>
    </rPh>
    <rPh sb="22" eb="24">
      <t>チョウシュウ</t>
    </rPh>
    <phoneticPr fontId="1"/>
  </si>
  <si>
    <t>02-027</t>
  </si>
  <si>
    <t xml:space="preserve">退職者については、退職手当からの一括返済ができること。
</t>
    <rPh sb="0" eb="3">
      <t>タイショクシャ</t>
    </rPh>
    <rPh sb="9" eb="13">
      <t>タイショクテアテ</t>
    </rPh>
    <rPh sb="16" eb="20">
      <t>イッカツヘンサイ</t>
    </rPh>
    <phoneticPr fontId="1"/>
  </si>
  <si>
    <t>02-028</t>
  </si>
  <si>
    <t xml:space="preserve">職員の希望による随時償還が管理できること。
</t>
    <rPh sb="0" eb="2">
      <t>ショクイン</t>
    </rPh>
    <rPh sb="3" eb="5">
      <t>キボウ</t>
    </rPh>
    <rPh sb="8" eb="12">
      <t>ズイジショウカン</t>
    </rPh>
    <rPh sb="13" eb="15">
      <t>カンリ</t>
    </rPh>
    <phoneticPr fontId="1"/>
  </si>
  <si>
    <t>02-029</t>
  </si>
  <si>
    <t xml:space="preserve">貸付金額の全体額及び最終月までの返済額を管理できること。
</t>
    <rPh sb="0" eb="4">
      <t>カシツケキンガク</t>
    </rPh>
    <rPh sb="5" eb="8">
      <t>ゼンタイガク</t>
    </rPh>
    <rPh sb="8" eb="9">
      <t>オヨ</t>
    </rPh>
    <rPh sb="10" eb="12">
      <t>サイシュウ</t>
    </rPh>
    <rPh sb="12" eb="13">
      <t>ツキ</t>
    </rPh>
    <rPh sb="16" eb="18">
      <t>ヘンサイ</t>
    </rPh>
    <rPh sb="18" eb="19">
      <t>ガク</t>
    </rPh>
    <rPh sb="20" eb="22">
      <t>カンリ</t>
    </rPh>
    <phoneticPr fontId="1"/>
  </si>
  <si>
    <t>02-030</t>
  </si>
  <si>
    <t xml:space="preserve">退職や随時償還の際に、返済額の再計算ができること。
</t>
    <rPh sb="0" eb="2">
      <t>タイショク</t>
    </rPh>
    <rPh sb="3" eb="7">
      <t>ズイジショウカン</t>
    </rPh>
    <rPh sb="8" eb="9">
      <t>サイ</t>
    </rPh>
    <rPh sb="11" eb="13">
      <t>ヘンサイ</t>
    </rPh>
    <rPh sb="13" eb="14">
      <t>ガク</t>
    </rPh>
    <rPh sb="15" eb="18">
      <t>サイケイサン</t>
    </rPh>
    <phoneticPr fontId="1"/>
  </si>
  <si>
    <t>02-031</t>
  </si>
  <si>
    <t xml:space="preserve">月次で都市共済へ送金する返済額の集計ができること。
</t>
    <rPh sb="0" eb="2">
      <t>ゲツジ</t>
    </rPh>
    <rPh sb="3" eb="7">
      <t>トシキョウサイ</t>
    </rPh>
    <rPh sb="8" eb="10">
      <t>ソウキン</t>
    </rPh>
    <rPh sb="12" eb="14">
      <t>ヘンサイ</t>
    </rPh>
    <rPh sb="14" eb="15">
      <t>ガク</t>
    </rPh>
    <rPh sb="16" eb="18">
      <t>シュウケイ</t>
    </rPh>
    <phoneticPr fontId="1"/>
  </si>
  <si>
    <t>02-032</t>
  </si>
  <si>
    <t xml:space="preserve">共済に支払う返済額について、財務システムへ連携できること。
</t>
    <rPh sb="0" eb="2">
      <t>キョウサイ</t>
    </rPh>
    <rPh sb="3" eb="5">
      <t>シハラ</t>
    </rPh>
    <rPh sb="6" eb="8">
      <t>ヘンサイ</t>
    </rPh>
    <rPh sb="8" eb="9">
      <t>ガク</t>
    </rPh>
    <rPh sb="14" eb="16">
      <t>ザイム</t>
    </rPh>
    <rPh sb="21" eb="23">
      <t>レンケイ</t>
    </rPh>
    <phoneticPr fontId="1"/>
  </si>
  <si>
    <t>02-033</t>
  </si>
  <si>
    <t>保険事務代行</t>
  </si>
  <si>
    <t xml:space="preserve">月々の給与から天引きする任意保険料を管理できること。
</t>
    <rPh sb="0" eb="2">
      <t>ツキヅキ</t>
    </rPh>
    <rPh sb="3" eb="5">
      <t>キュウヨ</t>
    </rPh>
    <rPh sb="7" eb="9">
      <t>テンビ</t>
    </rPh>
    <rPh sb="12" eb="14">
      <t>ニンイ</t>
    </rPh>
    <rPh sb="14" eb="17">
      <t>ホケンリョウ</t>
    </rPh>
    <rPh sb="18" eb="20">
      <t>カンリ</t>
    </rPh>
    <phoneticPr fontId="1"/>
  </si>
  <si>
    <t>02-034</t>
  </si>
  <si>
    <t xml:space="preserve">任意保険の保険料について、月々の給与から天引きで徴収できること。
</t>
    <rPh sb="0" eb="2">
      <t>ニンイ</t>
    </rPh>
    <rPh sb="2" eb="4">
      <t>ホケン</t>
    </rPh>
    <rPh sb="5" eb="8">
      <t>ホケンリョウ</t>
    </rPh>
    <rPh sb="13" eb="15">
      <t>ツキヅキ</t>
    </rPh>
    <rPh sb="16" eb="18">
      <t>キュウヨ</t>
    </rPh>
    <rPh sb="20" eb="22">
      <t>テンビ</t>
    </rPh>
    <rPh sb="24" eb="26">
      <t>チョウシュウ</t>
    </rPh>
    <phoneticPr fontId="1"/>
  </si>
  <si>
    <t>02-035</t>
  </si>
  <si>
    <t xml:space="preserve">月次で各保険会社へ送金する保険料の集計ができること。
</t>
    <rPh sb="0" eb="2">
      <t>ゲツジ</t>
    </rPh>
    <rPh sb="3" eb="8">
      <t>カクホケンガイシャ</t>
    </rPh>
    <rPh sb="9" eb="11">
      <t>ソウキン</t>
    </rPh>
    <rPh sb="13" eb="16">
      <t>ホケンリョウ</t>
    </rPh>
    <rPh sb="17" eb="19">
      <t>シュウケイ</t>
    </rPh>
    <phoneticPr fontId="1"/>
  </si>
  <si>
    <t>02-036</t>
  </si>
  <si>
    <t xml:space="preserve">各保険会社に送金する金額について、財務システムへ連携できること。
</t>
    <rPh sb="0" eb="5">
      <t>カクホケンガイシャ</t>
    </rPh>
    <rPh sb="6" eb="8">
      <t>ソウキン</t>
    </rPh>
    <rPh sb="10" eb="12">
      <t>キンガク</t>
    </rPh>
    <rPh sb="17" eb="19">
      <t>ザイム</t>
    </rPh>
    <rPh sb="24" eb="26">
      <t>レンケイ</t>
    </rPh>
    <phoneticPr fontId="1"/>
  </si>
  <si>
    <t>02-037</t>
  </si>
  <si>
    <t>互助会本人掛金徴収</t>
    <rPh sb="3" eb="5">
      <t>ホンニン</t>
    </rPh>
    <rPh sb="5" eb="7">
      <t>カケキン</t>
    </rPh>
    <rPh sb="7" eb="9">
      <t>チョウシュウ</t>
    </rPh>
    <phoneticPr fontId="6"/>
  </si>
  <si>
    <t xml:space="preserve">互助会加入者を管理できること。
</t>
    <rPh sb="0" eb="6">
      <t>ゴジョカイカニュウシャ</t>
    </rPh>
    <rPh sb="7" eb="9">
      <t>カンリ</t>
    </rPh>
    <phoneticPr fontId="1"/>
  </si>
  <si>
    <t>02-038</t>
  </si>
  <si>
    <t xml:space="preserve">互助会費の計算ができること。
</t>
    <rPh sb="0" eb="4">
      <t>ゴジョカイヒ</t>
    </rPh>
    <rPh sb="5" eb="7">
      <t>ケイサン</t>
    </rPh>
    <phoneticPr fontId="1"/>
  </si>
  <si>
    <t>02-039</t>
  </si>
  <si>
    <t xml:space="preserve">互助会費について、月々の給与から天引きで徴収できること。
</t>
    <rPh sb="0" eb="4">
      <t>ゴジョカイヒ</t>
    </rPh>
    <rPh sb="9" eb="11">
      <t>ツキヅキ</t>
    </rPh>
    <rPh sb="12" eb="14">
      <t>キュウヨ</t>
    </rPh>
    <rPh sb="16" eb="18">
      <t>テンビ</t>
    </rPh>
    <rPh sb="20" eb="22">
      <t>チョウシュウ</t>
    </rPh>
    <phoneticPr fontId="1"/>
  </si>
  <si>
    <t>02-040</t>
  </si>
  <si>
    <t xml:space="preserve">互助会の給付実績を管理できること。
</t>
    <rPh sb="0" eb="3">
      <t>ゴジョカイ</t>
    </rPh>
    <rPh sb="4" eb="6">
      <t>キュウフ</t>
    </rPh>
    <rPh sb="6" eb="8">
      <t>ジッセキ</t>
    </rPh>
    <rPh sb="9" eb="11">
      <t>カンリ</t>
    </rPh>
    <phoneticPr fontId="1"/>
  </si>
  <si>
    <t>02-041</t>
  </si>
  <si>
    <t xml:space="preserve">月次で互助会へ送金する互助会費の集計ができること。
</t>
    <rPh sb="0" eb="2">
      <t>ゲツジ</t>
    </rPh>
    <rPh sb="3" eb="6">
      <t>ゴジョカイ</t>
    </rPh>
    <rPh sb="7" eb="9">
      <t>ソウキン</t>
    </rPh>
    <rPh sb="11" eb="15">
      <t>ゴジョカイヒ</t>
    </rPh>
    <rPh sb="16" eb="18">
      <t>シュウケイ</t>
    </rPh>
    <phoneticPr fontId="1"/>
  </si>
  <si>
    <t>02-042</t>
  </si>
  <si>
    <t xml:space="preserve">互助会に送金する金額について、財務システムへ連携できること。
</t>
    <rPh sb="0" eb="3">
      <t>ゴジョカイ</t>
    </rPh>
    <rPh sb="4" eb="6">
      <t>ソウキン</t>
    </rPh>
    <rPh sb="8" eb="10">
      <t>キンガク</t>
    </rPh>
    <rPh sb="15" eb="17">
      <t>ザイム</t>
    </rPh>
    <rPh sb="22" eb="24">
      <t>レンケイ</t>
    </rPh>
    <phoneticPr fontId="1"/>
  </si>
  <si>
    <t>03-001</t>
    <phoneticPr fontId="1"/>
  </si>
  <si>
    <t>給与管理</t>
  </si>
  <si>
    <t>給与に関する職員管理（職員情報、税扶養、口座等）</t>
    <rPh sb="0" eb="2">
      <t>キュウヨ</t>
    </rPh>
    <rPh sb="3" eb="4">
      <t>カン</t>
    </rPh>
    <phoneticPr fontId="6"/>
  </si>
  <si>
    <t xml:space="preserve">月例給与、差額支給、期末勤勉手当の支給ができること。
</t>
    <rPh sb="0" eb="4">
      <t>ゲツレイキュウヨ</t>
    </rPh>
    <rPh sb="5" eb="9">
      <t>サガクシキュウ</t>
    </rPh>
    <rPh sb="10" eb="16">
      <t>キマツキンベンテアテ</t>
    </rPh>
    <rPh sb="17" eb="19">
      <t>シキュウ</t>
    </rPh>
    <phoneticPr fontId="1"/>
  </si>
  <si>
    <t>03-002</t>
  </si>
  <si>
    <t xml:space="preserve">振込口座を、第3口座まで管理できること。
</t>
    <rPh sb="0" eb="4">
      <t>フリコミコウザ</t>
    </rPh>
    <rPh sb="6" eb="7">
      <t>ダイ</t>
    </rPh>
    <rPh sb="8" eb="10">
      <t>コウザ</t>
    </rPh>
    <rPh sb="12" eb="14">
      <t>カンリ</t>
    </rPh>
    <phoneticPr fontId="1"/>
  </si>
  <si>
    <t>03-003</t>
  </si>
  <si>
    <t xml:space="preserve">振込口座の申し込みをシステムから行えること。システム入力に際し、金融機関情報はプルダウン選択式にするなど、入力ミスを防止・軽減できる仕組みを有すること。
</t>
    <rPh sb="0" eb="4">
      <t>フリコミコウザ</t>
    </rPh>
    <rPh sb="5" eb="6">
      <t>モウ</t>
    </rPh>
    <rPh sb="7" eb="8">
      <t>コ</t>
    </rPh>
    <rPh sb="16" eb="17">
      <t>オコナ</t>
    </rPh>
    <rPh sb="26" eb="28">
      <t>ニュウリョク</t>
    </rPh>
    <rPh sb="29" eb="30">
      <t>サイ</t>
    </rPh>
    <rPh sb="32" eb="38">
      <t>キンユウキカンジョウホウ</t>
    </rPh>
    <rPh sb="44" eb="47">
      <t>センタクシキ</t>
    </rPh>
    <rPh sb="53" eb="55">
      <t>ニュウリョク</t>
    </rPh>
    <rPh sb="58" eb="60">
      <t>ボウシ</t>
    </rPh>
    <rPh sb="61" eb="63">
      <t>ケイゲン</t>
    </rPh>
    <rPh sb="66" eb="68">
      <t>シク</t>
    </rPh>
    <rPh sb="70" eb="71">
      <t>ユウ</t>
    </rPh>
    <phoneticPr fontId="1"/>
  </si>
  <si>
    <t>03-004</t>
  </si>
  <si>
    <t xml:space="preserve">税扶養情報を管理できること。
</t>
    <rPh sb="0" eb="5">
      <t>ゼイフヨウジョウホウ</t>
    </rPh>
    <rPh sb="6" eb="8">
      <t>カンリ</t>
    </rPh>
    <phoneticPr fontId="1"/>
  </si>
  <si>
    <t>03-005</t>
  </si>
  <si>
    <t xml:space="preserve">支払情報の履歴を管理できること。
</t>
    <rPh sb="0" eb="4">
      <t>シハライジョウホウ</t>
    </rPh>
    <rPh sb="5" eb="7">
      <t>リレキ</t>
    </rPh>
    <rPh sb="8" eb="10">
      <t>カンリ</t>
    </rPh>
    <phoneticPr fontId="1"/>
  </si>
  <si>
    <t>03-006</t>
  </si>
  <si>
    <t xml:space="preserve">支払履歴と紐づけて支払口座・税扶養情報の履歴を管理できること。
</t>
    <rPh sb="0" eb="2">
      <t>シハライ</t>
    </rPh>
    <rPh sb="2" eb="4">
      <t>リレキ</t>
    </rPh>
    <rPh sb="5" eb="6">
      <t>ヒモ</t>
    </rPh>
    <rPh sb="9" eb="11">
      <t>シハライ</t>
    </rPh>
    <rPh sb="11" eb="13">
      <t>コウザ</t>
    </rPh>
    <rPh sb="14" eb="15">
      <t>ゼイ</t>
    </rPh>
    <rPh sb="15" eb="17">
      <t>フヨウ</t>
    </rPh>
    <rPh sb="17" eb="19">
      <t>ジョウホウ</t>
    </rPh>
    <rPh sb="20" eb="22">
      <t>リレキ</t>
    </rPh>
    <rPh sb="23" eb="25">
      <t>カンリ</t>
    </rPh>
    <phoneticPr fontId="1"/>
  </si>
  <si>
    <t>03-007</t>
  </si>
  <si>
    <t xml:space="preserve">給与等の支払方法として、口座振込のほか現金支給に対応していること。
</t>
    <rPh sb="0" eb="3">
      <t>キュウヨトウ</t>
    </rPh>
    <rPh sb="4" eb="8">
      <t>シハライホウホウ</t>
    </rPh>
    <rPh sb="12" eb="16">
      <t>コウザフリコミ</t>
    </rPh>
    <rPh sb="19" eb="23">
      <t>ゲンキンシキュウ</t>
    </rPh>
    <rPh sb="24" eb="26">
      <t>タイオウ</t>
    </rPh>
    <phoneticPr fontId="1"/>
  </si>
  <si>
    <t>03-008</t>
  </si>
  <si>
    <t xml:space="preserve">電子明細での給与等明細交付に対する同意可否情報を管理できること。
</t>
    <rPh sb="0" eb="4">
      <t>デンシメイサイ</t>
    </rPh>
    <rPh sb="6" eb="9">
      <t>キュウヨトウ</t>
    </rPh>
    <rPh sb="9" eb="13">
      <t>メイサイコウフ</t>
    </rPh>
    <rPh sb="14" eb="15">
      <t>タイ</t>
    </rPh>
    <rPh sb="17" eb="21">
      <t>ドウイカヒ</t>
    </rPh>
    <rPh sb="21" eb="23">
      <t>ジョウホウ</t>
    </rPh>
    <rPh sb="24" eb="26">
      <t>カンリ</t>
    </rPh>
    <phoneticPr fontId="1"/>
  </si>
  <si>
    <t>03-009</t>
  </si>
  <si>
    <t xml:space="preserve">給与等明細の交付について、電子と紙の両方での交付が可能なこと。
</t>
    <rPh sb="0" eb="3">
      <t>キュウヨトウ</t>
    </rPh>
    <rPh sb="3" eb="5">
      <t>メイサイ</t>
    </rPh>
    <rPh sb="6" eb="8">
      <t>コウフ</t>
    </rPh>
    <rPh sb="13" eb="15">
      <t>デンシ</t>
    </rPh>
    <rPh sb="16" eb="17">
      <t>カミ</t>
    </rPh>
    <rPh sb="18" eb="20">
      <t>リョウホウ</t>
    </rPh>
    <rPh sb="22" eb="24">
      <t>コウフ</t>
    </rPh>
    <rPh sb="25" eb="27">
      <t>カノウ</t>
    </rPh>
    <phoneticPr fontId="1"/>
  </si>
  <si>
    <t>03-010</t>
  </si>
  <si>
    <t>例月給与</t>
    <rPh sb="2" eb="4">
      <t>キュウヨ</t>
    </rPh>
    <phoneticPr fontId="6"/>
  </si>
  <si>
    <t xml:space="preserve">給与の振込データを出力できること。
</t>
    <rPh sb="0" eb="2">
      <t>キュウヨ</t>
    </rPh>
    <rPh sb="3" eb="5">
      <t>フリコミ</t>
    </rPh>
    <rPh sb="9" eb="11">
      <t>シュツリョク</t>
    </rPh>
    <phoneticPr fontId="1"/>
  </si>
  <si>
    <t>03-011</t>
  </si>
  <si>
    <t xml:space="preserve">給与明細を出力できること。
</t>
    <rPh sb="0" eb="2">
      <t>キュウヨ</t>
    </rPh>
    <rPh sb="2" eb="4">
      <t>メイサイ</t>
    </rPh>
    <rPh sb="5" eb="7">
      <t>シュツリョク</t>
    </rPh>
    <phoneticPr fontId="1"/>
  </si>
  <si>
    <t>03-012</t>
  </si>
  <si>
    <t xml:space="preserve">以下の法定控除について、総支給額より控除（引去り）できること。
また、総支給額や俸給月額等が基礎額となるものについては、控除額が自動計算できること。
所得税、共済掛金（短期、福祉、長期、退職等、介護）、社会保険料（健康保険、厚生年金、介護保険）、雇用保険料、住民税
</t>
  </si>
  <si>
    <t>03-013</t>
  </si>
  <si>
    <t xml:space="preserve">法定外控除（任意控除）について、控除種類を登録し、総支給額より控除（引去り）できること。
</t>
  </si>
  <si>
    <t>03-014</t>
  </si>
  <si>
    <t xml:space="preserve">勤怠管理システムから特殊勤務実績を連携し、以下の手当の支給ができること。
1　税務徴収手当　2　消毒防疫作業手当　3　環境保全手当　4　福祉現業手当　5　危険手当　6　消防特殊業務手当　7　特殊手当
</t>
  </si>
  <si>
    <t>03-015</t>
  </si>
  <si>
    <t xml:space="preserve">控除の結果、控除できなかったものに対して手払いで徴収したことを管理できること。また、年末調整の実施時には、手払い徴収分を加味できること。
</t>
  </si>
  <si>
    <t>03-016</t>
  </si>
  <si>
    <t xml:space="preserve">控除の引去り順について優先順位を指定できること。
</t>
  </si>
  <si>
    <t>03-017</t>
  </si>
  <si>
    <t xml:space="preserve">給料・手当の遡及支給・返納計算ができること。
</t>
    <rPh sb="6" eb="8">
      <t>ソキュウ</t>
    </rPh>
    <rPh sb="8" eb="10">
      <t>シキュウ</t>
    </rPh>
    <rPh sb="11" eb="13">
      <t>ヘンノウ</t>
    </rPh>
    <phoneticPr fontId="1"/>
  </si>
  <si>
    <t>03-018</t>
  </si>
  <si>
    <t xml:space="preserve">地域手当の計算ができること。
</t>
    <rPh sb="0" eb="4">
      <t>チイキテアテ</t>
    </rPh>
    <rPh sb="5" eb="7">
      <t>ケイサン</t>
    </rPh>
    <phoneticPr fontId="1"/>
  </si>
  <si>
    <t>03-019</t>
  </si>
  <si>
    <t xml:space="preserve">再任用勤務職員（短時間勤務）について、算出率を加味して自動計算できること。
</t>
  </si>
  <si>
    <t>03-020</t>
  </si>
  <si>
    <t xml:space="preserve">育児短時間取得職員については、勤務時間に応じた算出率で給与の自動計算ができること。
</t>
    <rPh sb="17" eb="19">
      <t>ジカン</t>
    </rPh>
    <phoneticPr fontId="1"/>
  </si>
  <si>
    <t>03-021</t>
  </si>
  <si>
    <t xml:space="preserve">休職情報・休暇情報を反映して計算できること。
</t>
    <rPh sb="2" eb="4">
      <t>ジョウホウ</t>
    </rPh>
    <rPh sb="5" eb="7">
      <t>キュウカ</t>
    </rPh>
    <rPh sb="7" eb="9">
      <t>ジョウホウ</t>
    </rPh>
    <rPh sb="10" eb="12">
      <t>ハンエイ</t>
    </rPh>
    <rPh sb="14" eb="16">
      <t>ケイサン</t>
    </rPh>
    <phoneticPr fontId="1"/>
  </si>
  <si>
    <t>03-022</t>
  </si>
  <si>
    <t xml:space="preserve">部分休業適用者については、申請のあった休業適用時間数に応じた給与額を減じた金額を基準に、それを超えた時間数に応じた給与額を加算して計算するのではなく、通常の例月給与を基準に、勤務実績から部分休業適用時間を逆算して算出し、該当休業部分に当たる給与を減算する方式で計算できること。
</t>
    <rPh sb="0" eb="4">
      <t>ブブンキュウギョウ</t>
    </rPh>
    <rPh sb="4" eb="7">
      <t>テキヨウシャ</t>
    </rPh>
    <rPh sb="13" eb="15">
      <t>シンセイ</t>
    </rPh>
    <rPh sb="19" eb="26">
      <t>キュウギョウテキヨウジカンスウ</t>
    </rPh>
    <rPh sb="27" eb="28">
      <t>オウ</t>
    </rPh>
    <rPh sb="30" eb="33">
      <t>キュウヨガク</t>
    </rPh>
    <rPh sb="34" eb="35">
      <t>ゲン</t>
    </rPh>
    <rPh sb="37" eb="39">
      <t>キンガク</t>
    </rPh>
    <rPh sb="40" eb="42">
      <t>キジュン</t>
    </rPh>
    <rPh sb="47" eb="48">
      <t>コ</t>
    </rPh>
    <rPh sb="50" eb="53">
      <t>ジカンスウ</t>
    </rPh>
    <rPh sb="54" eb="55">
      <t>オウ</t>
    </rPh>
    <rPh sb="57" eb="60">
      <t>キュウヨガク</t>
    </rPh>
    <rPh sb="61" eb="63">
      <t>カサン</t>
    </rPh>
    <rPh sb="65" eb="67">
      <t>ケイサン</t>
    </rPh>
    <rPh sb="75" eb="77">
      <t>ツウジョウ</t>
    </rPh>
    <rPh sb="78" eb="82">
      <t>レイゲツキュウヨ</t>
    </rPh>
    <rPh sb="83" eb="85">
      <t>キジュン</t>
    </rPh>
    <rPh sb="87" eb="91">
      <t>キンムジッセキ</t>
    </rPh>
    <rPh sb="93" eb="97">
      <t>ブブンキュウギョウ</t>
    </rPh>
    <rPh sb="97" eb="99">
      <t>テキヨウ</t>
    </rPh>
    <rPh sb="99" eb="101">
      <t>ジカン</t>
    </rPh>
    <rPh sb="102" eb="104">
      <t>ギャクサン</t>
    </rPh>
    <rPh sb="106" eb="108">
      <t>サンシュツ</t>
    </rPh>
    <rPh sb="110" eb="116">
      <t>ガイトウキュウギョウブブン</t>
    </rPh>
    <rPh sb="117" eb="118">
      <t>ア</t>
    </rPh>
    <rPh sb="120" eb="122">
      <t>キュウヨ</t>
    </rPh>
    <rPh sb="123" eb="125">
      <t>ゲンサン</t>
    </rPh>
    <rPh sb="127" eb="129">
      <t>ホウシキ</t>
    </rPh>
    <rPh sb="130" eb="132">
      <t>ケイサン</t>
    </rPh>
    <phoneticPr fontId="1"/>
  </si>
  <si>
    <t>03-023</t>
  </si>
  <si>
    <t xml:space="preserve">勤怠管理システムから特殊勤務従事時間数を連携し、従事時間に応じて各種特殊勤務手当の半額計算ができること。
</t>
    <rPh sb="0" eb="4">
      <t>キンタイカンリ</t>
    </rPh>
    <rPh sb="10" eb="19">
      <t>トクシュキンムジュウジジカンスウ</t>
    </rPh>
    <rPh sb="20" eb="22">
      <t>レンケイ</t>
    </rPh>
    <rPh sb="24" eb="28">
      <t>ジュウジジカン</t>
    </rPh>
    <rPh sb="29" eb="30">
      <t>オウ</t>
    </rPh>
    <rPh sb="32" eb="40">
      <t>カクシュトクシュキンムテアテ</t>
    </rPh>
    <rPh sb="41" eb="45">
      <t>ハンガクケイサン</t>
    </rPh>
    <phoneticPr fontId="1"/>
  </si>
  <si>
    <t>03-024</t>
  </si>
  <si>
    <t xml:space="preserve">通勤手当・住居手当・扶養手当・単身赴任手当について、システムから本人申請ができること。
</t>
    <rPh sb="0" eb="4">
      <t>ツウキンテアテ</t>
    </rPh>
    <rPh sb="5" eb="9">
      <t>ジュウキョテアテ</t>
    </rPh>
    <rPh sb="10" eb="14">
      <t>フヨウテアテ</t>
    </rPh>
    <rPh sb="15" eb="21">
      <t>タンシンフニンテアテ</t>
    </rPh>
    <rPh sb="32" eb="36">
      <t>ホンニンシンセイ</t>
    </rPh>
    <phoneticPr fontId="1"/>
  </si>
  <si>
    <t>03-025</t>
  </si>
  <si>
    <t xml:space="preserve">時間外勤務手当や扶養手当などの各種手当について、勤務管理システム等との連携によりシステム内部で計算し、支給できること。
</t>
    <rPh sb="0" eb="3">
      <t>ジカンガイ</t>
    </rPh>
    <rPh sb="3" eb="5">
      <t>キンム</t>
    </rPh>
    <rPh sb="5" eb="7">
      <t>テアテ</t>
    </rPh>
    <rPh sb="8" eb="10">
      <t>フヨウ</t>
    </rPh>
    <rPh sb="10" eb="12">
      <t>テアテ</t>
    </rPh>
    <rPh sb="15" eb="17">
      <t>カクシュ</t>
    </rPh>
    <rPh sb="17" eb="19">
      <t>テアテ</t>
    </rPh>
    <rPh sb="24" eb="26">
      <t>キンム</t>
    </rPh>
    <rPh sb="26" eb="28">
      <t>カンリ</t>
    </rPh>
    <rPh sb="32" eb="33">
      <t>トウ</t>
    </rPh>
    <rPh sb="35" eb="37">
      <t>レンケイ</t>
    </rPh>
    <rPh sb="44" eb="46">
      <t>ナイブ</t>
    </rPh>
    <rPh sb="47" eb="49">
      <t>ケイサン</t>
    </rPh>
    <rPh sb="51" eb="53">
      <t>シキュウ</t>
    </rPh>
    <phoneticPr fontId="1"/>
  </si>
  <si>
    <t>03-026</t>
  </si>
  <si>
    <t xml:space="preserve">選挙時等一斉に時間外が生じる場合に、エクセルから一括して予算科目・対象者・勤務時間等の時間外命令情報の取り込みができること。
</t>
    <rPh sb="0" eb="2">
      <t>センキョ</t>
    </rPh>
    <rPh sb="2" eb="3">
      <t>ジ</t>
    </rPh>
    <rPh sb="3" eb="4">
      <t>トウ</t>
    </rPh>
    <rPh sb="4" eb="6">
      <t>イッセイ</t>
    </rPh>
    <rPh sb="7" eb="10">
      <t>ジカンガイ</t>
    </rPh>
    <rPh sb="11" eb="12">
      <t>ショウ</t>
    </rPh>
    <rPh sb="14" eb="16">
      <t>バアイ</t>
    </rPh>
    <rPh sb="24" eb="26">
      <t>イッカツ</t>
    </rPh>
    <rPh sb="28" eb="32">
      <t>ヨサンカモク</t>
    </rPh>
    <rPh sb="33" eb="36">
      <t>タイショウシャ</t>
    </rPh>
    <rPh sb="37" eb="42">
      <t>キンムジカントウ</t>
    </rPh>
    <rPh sb="43" eb="50">
      <t>ジカンガイメイレイジョウホウ</t>
    </rPh>
    <rPh sb="51" eb="52">
      <t>ト</t>
    </rPh>
    <rPh sb="53" eb="54">
      <t>コ</t>
    </rPh>
    <phoneticPr fontId="1"/>
  </si>
  <si>
    <t>03-027</t>
  </si>
  <si>
    <t xml:space="preserve">例月給与に対する調整額を管理できること。
</t>
    <rPh sb="0" eb="4">
      <t>レイゲツキュウヨ</t>
    </rPh>
    <rPh sb="5" eb="6">
      <t>タイ</t>
    </rPh>
    <rPh sb="8" eb="11">
      <t>チョウセイガク</t>
    </rPh>
    <rPh sb="12" eb="14">
      <t>カンリ</t>
    </rPh>
    <phoneticPr fontId="1"/>
  </si>
  <si>
    <t>03-028</t>
  </si>
  <si>
    <t xml:space="preserve">差額支給の計算・支給ができること。
</t>
    <rPh sb="0" eb="4">
      <t>サガクシキュウ</t>
    </rPh>
    <rPh sb="5" eb="7">
      <t>ケイサン</t>
    </rPh>
    <rPh sb="8" eb="10">
      <t>シキュウ</t>
    </rPh>
    <phoneticPr fontId="1"/>
  </si>
  <si>
    <t>03-029</t>
  </si>
  <si>
    <t xml:space="preserve">支給・控除明細集計表、振込件数・金額一覧、会計別手当支給一覧などの各種統計資料を出力できること。
</t>
    <rPh sb="0" eb="2">
      <t>シキュウ</t>
    </rPh>
    <rPh sb="3" eb="10">
      <t>コウジョメイサイシュウケイヒョウ</t>
    </rPh>
    <rPh sb="11" eb="15">
      <t>フリコミケンスウ</t>
    </rPh>
    <rPh sb="16" eb="18">
      <t>キンガク</t>
    </rPh>
    <rPh sb="18" eb="20">
      <t>イチラン</t>
    </rPh>
    <rPh sb="21" eb="24">
      <t>カイケイベツ</t>
    </rPh>
    <rPh sb="24" eb="26">
      <t>テアテ</t>
    </rPh>
    <rPh sb="26" eb="28">
      <t>シキュウ</t>
    </rPh>
    <rPh sb="28" eb="30">
      <t>イチラン</t>
    </rPh>
    <rPh sb="33" eb="35">
      <t>カクシュ</t>
    </rPh>
    <rPh sb="35" eb="37">
      <t>トウケイ</t>
    </rPh>
    <rPh sb="37" eb="39">
      <t>シリョウ</t>
    </rPh>
    <rPh sb="40" eb="42">
      <t>シュツリョク</t>
    </rPh>
    <phoneticPr fontId="1"/>
  </si>
  <si>
    <t>03-030</t>
  </si>
  <si>
    <t xml:space="preserve">月の一部に短時間勤務が適用される場合は、短時間勤務が適用される日数に応じて日割りで計算した給与額を反映して例月給与が計算できること。
</t>
    <rPh sb="0" eb="1">
      <t>ツキ</t>
    </rPh>
    <rPh sb="2" eb="4">
      <t>イチブ</t>
    </rPh>
    <rPh sb="5" eb="10">
      <t>タンジカンキンム</t>
    </rPh>
    <rPh sb="11" eb="13">
      <t>テキヨウ</t>
    </rPh>
    <rPh sb="16" eb="18">
      <t>バアイ</t>
    </rPh>
    <rPh sb="20" eb="25">
      <t>タンジカンキンム</t>
    </rPh>
    <rPh sb="26" eb="28">
      <t>テキヨウ</t>
    </rPh>
    <rPh sb="31" eb="33">
      <t>ニッスウ</t>
    </rPh>
    <rPh sb="34" eb="35">
      <t>オウ</t>
    </rPh>
    <rPh sb="37" eb="39">
      <t>ヒワ</t>
    </rPh>
    <rPh sb="41" eb="43">
      <t>ケイサン</t>
    </rPh>
    <rPh sb="45" eb="48">
      <t>キュウヨガク</t>
    </rPh>
    <rPh sb="49" eb="51">
      <t>ハンエイ</t>
    </rPh>
    <rPh sb="53" eb="57">
      <t>レイゲツキュウヨ</t>
    </rPh>
    <rPh sb="58" eb="60">
      <t>ケイサン</t>
    </rPh>
    <phoneticPr fontId="1"/>
  </si>
  <si>
    <t>03-031</t>
  </si>
  <si>
    <t xml:space="preserve">無給の休暇・休業の取得がある場合は、月当たりで合計した無給対象時間が30分未満は切り捨て、30分以上は切り上げで1時間単位にし、給与計算ができること。
</t>
    <rPh sb="0" eb="2">
      <t>ムキュウ</t>
    </rPh>
    <rPh sb="3" eb="5">
      <t>キュウカ</t>
    </rPh>
    <rPh sb="6" eb="8">
      <t>キュウギョウ</t>
    </rPh>
    <rPh sb="9" eb="11">
      <t>シュトク</t>
    </rPh>
    <rPh sb="14" eb="16">
      <t>バアイ</t>
    </rPh>
    <rPh sb="18" eb="20">
      <t>ツキア</t>
    </rPh>
    <rPh sb="23" eb="25">
      <t>ゴウケイ</t>
    </rPh>
    <rPh sb="27" eb="33">
      <t>ムキュウタイショウジカン</t>
    </rPh>
    <rPh sb="36" eb="37">
      <t>フン</t>
    </rPh>
    <rPh sb="37" eb="39">
      <t>ミマン</t>
    </rPh>
    <rPh sb="40" eb="41">
      <t>キ</t>
    </rPh>
    <rPh sb="42" eb="43">
      <t>ス</t>
    </rPh>
    <rPh sb="47" eb="48">
      <t>フン</t>
    </rPh>
    <rPh sb="48" eb="50">
      <t>イジョウ</t>
    </rPh>
    <rPh sb="51" eb="52">
      <t>キ</t>
    </rPh>
    <rPh sb="53" eb="54">
      <t>ア</t>
    </rPh>
    <rPh sb="57" eb="61">
      <t>ジカンタンイ</t>
    </rPh>
    <rPh sb="64" eb="68">
      <t>キュウヨケイサン</t>
    </rPh>
    <phoneticPr fontId="1"/>
  </si>
  <si>
    <t>03-032</t>
  </si>
  <si>
    <t>03-033</t>
  </si>
  <si>
    <t xml:space="preserve">給料よりも控除額のほうが多い人に対し、差額の払い込みを通知する文書を出力できること。
</t>
    <phoneticPr fontId="1"/>
  </si>
  <si>
    <t>03-034</t>
  </si>
  <si>
    <t>期末勤勉手当</t>
    <rPh sb="0" eb="2">
      <t>キマツ</t>
    </rPh>
    <rPh sb="2" eb="4">
      <t>キンベン</t>
    </rPh>
    <rPh sb="4" eb="6">
      <t>テアテ</t>
    </rPh>
    <phoneticPr fontId="6"/>
  </si>
  <si>
    <t xml:space="preserve">期末勤勉手当の振込データを出力できること。
</t>
    <rPh sb="0" eb="6">
      <t>キマツキンベンテアテ</t>
    </rPh>
    <rPh sb="7" eb="9">
      <t>フリコミ</t>
    </rPh>
    <rPh sb="13" eb="15">
      <t>シュツリョク</t>
    </rPh>
    <phoneticPr fontId="1"/>
  </si>
  <si>
    <t>03-035</t>
  </si>
  <si>
    <t xml:space="preserve">期間率と成績率を反映し、期末勤勉手当を計算できること。
</t>
    <rPh sb="0" eb="3">
      <t>キカンリツ</t>
    </rPh>
    <rPh sb="4" eb="7">
      <t>セイセキリツ</t>
    </rPh>
    <rPh sb="8" eb="10">
      <t>ハンエイ</t>
    </rPh>
    <rPh sb="12" eb="14">
      <t>キマツ</t>
    </rPh>
    <rPh sb="14" eb="16">
      <t>キンベン</t>
    </rPh>
    <rPh sb="16" eb="18">
      <t>テアテ</t>
    </rPh>
    <rPh sb="19" eb="21">
      <t>ケイサン</t>
    </rPh>
    <phoneticPr fontId="1"/>
  </si>
  <si>
    <t>03-036</t>
  </si>
  <si>
    <t xml:space="preserve">期間率を算出する際に、休職情報・休暇情報を反映して計算できること。
</t>
    <rPh sb="0" eb="3">
      <t>キカンリツ</t>
    </rPh>
    <rPh sb="4" eb="6">
      <t>サンシュツ</t>
    </rPh>
    <rPh sb="8" eb="9">
      <t>サイ</t>
    </rPh>
    <rPh sb="11" eb="15">
      <t>キュウショクジョウホウ</t>
    </rPh>
    <rPh sb="16" eb="20">
      <t>キュウカジョウホウ</t>
    </rPh>
    <rPh sb="21" eb="23">
      <t>ハンエイ</t>
    </rPh>
    <rPh sb="25" eb="27">
      <t>ケイサン</t>
    </rPh>
    <phoneticPr fontId="1"/>
  </si>
  <si>
    <t>03-037</t>
  </si>
  <si>
    <t xml:space="preserve">支給明細を出力できること。
</t>
    <rPh sb="0" eb="4">
      <t>シキュウメイサイ</t>
    </rPh>
    <rPh sb="5" eb="7">
      <t>シュツリョク</t>
    </rPh>
    <phoneticPr fontId="1"/>
  </si>
  <si>
    <t>03-038</t>
  </si>
  <si>
    <t>03-039</t>
  </si>
  <si>
    <t>昇給</t>
    <rPh sb="0" eb="2">
      <t>ショウキュウ</t>
    </rPh>
    <phoneticPr fontId="6"/>
  </si>
  <si>
    <t xml:space="preserve">定期昇給が行えること。
</t>
    <rPh sb="0" eb="4">
      <t>テイキショウキュウ</t>
    </rPh>
    <rPh sb="5" eb="6">
      <t>オコナ</t>
    </rPh>
    <phoneticPr fontId="1"/>
  </si>
  <si>
    <t>03-040</t>
  </si>
  <si>
    <t xml:space="preserve">昇格情報を定期昇給へ反映させられること。
</t>
    <rPh sb="0" eb="4">
      <t>ショウカクジョウホウ</t>
    </rPh>
    <rPh sb="5" eb="9">
      <t>テイキショウキュウ</t>
    </rPh>
    <rPh sb="10" eb="12">
      <t>ハンエイ</t>
    </rPh>
    <phoneticPr fontId="1"/>
  </si>
  <si>
    <t>03-041</t>
  </si>
  <si>
    <t xml:space="preserve">人事考課結果を定期昇給へ反映させられること。
</t>
    <rPh sb="0" eb="6">
      <t>ジンジコウカケッカ</t>
    </rPh>
    <rPh sb="7" eb="11">
      <t>テイキショウキュウ</t>
    </rPh>
    <rPh sb="12" eb="14">
      <t>ハンエイ</t>
    </rPh>
    <phoneticPr fontId="1"/>
  </si>
  <si>
    <t>03-042</t>
  </si>
  <si>
    <t xml:space="preserve">復職時調整を定期昇給へ反映させられること。
</t>
    <rPh sb="0" eb="5">
      <t>フクショクジチョウセイ</t>
    </rPh>
    <rPh sb="6" eb="10">
      <t>テイキショウキュウ</t>
    </rPh>
    <rPh sb="11" eb="13">
      <t>ハンエイ</t>
    </rPh>
    <phoneticPr fontId="1"/>
  </si>
  <si>
    <t>03-043</t>
  </si>
  <si>
    <t xml:space="preserve">システムで計算した昇給後号給に対して、手修正ができること。
</t>
    <rPh sb="5" eb="7">
      <t>ケイサン</t>
    </rPh>
    <rPh sb="9" eb="11">
      <t>ショウキュウ</t>
    </rPh>
    <rPh sb="11" eb="12">
      <t>ゴ</t>
    </rPh>
    <rPh sb="12" eb="14">
      <t>ゴウキュウ</t>
    </rPh>
    <rPh sb="15" eb="16">
      <t>タイ</t>
    </rPh>
    <rPh sb="19" eb="20">
      <t>テ</t>
    </rPh>
    <rPh sb="20" eb="22">
      <t>シュウセイ</t>
    </rPh>
    <phoneticPr fontId="1"/>
  </si>
  <si>
    <t>03-044</t>
  </si>
  <si>
    <t xml:space="preserve">昇給判定の元となる考課情報等について、手修正ができること。また、個別に昇給判定の再処理が行えること。
</t>
    <rPh sb="0" eb="4">
      <t>ショウキュウハンテイ</t>
    </rPh>
    <rPh sb="5" eb="6">
      <t>モト</t>
    </rPh>
    <rPh sb="9" eb="14">
      <t>コウカジョウホウトウ</t>
    </rPh>
    <rPh sb="19" eb="22">
      <t>テシュウセイ</t>
    </rPh>
    <rPh sb="32" eb="34">
      <t>コベツ</t>
    </rPh>
    <rPh sb="35" eb="37">
      <t>ショウキュウ</t>
    </rPh>
    <rPh sb="37" eb="39">
      <t>ハンテイ</t>
    </rPh>
    <rPh sb="40" eb="43">
      <t>サイショリ</t>
    </rPh>
    <rPh sb="44" eb="45">
      <t>オコナ</t>
    </rPh>
    <phoneticPr fontId="1"/>
  </si>
  <si>
    <t>03-045</t>
  </si>
  <si>
    <t xml:space="preserve">定期昇給結果を給与システムへ連携できること。
</t>
    <rPh sb="0" eb="6">
      <t>テイキショウキュウケッカ</t>
    </rPh>
    <rPh sb="7" eb="9">
      <t>キュウヨ</t>
    </rPh>
    <rPh sb="14" eb="16">
      <t>レンケイ</t>
    </rPh>
    <phoneticPr fontId="1"/>
  </si>
  <si>
    <t>03-046</t>
  </si>
  <si>
    <t xml:space="preserve">昇給後号給の一括取込ができること。
</t>
    <rPh sb="0" eb="5">
      <t>ショウキュウゴゴウキュウ</t>
    </rPh>
    <rPh sb="6" eb="10">
      <t>イッカツトリコミ</t>
    </rPh>
    <phoneticPr fontId="1"/>
  </si>
  <si>
    <t>03-047</t>
  </si>
  <si>
    <t xml:space="preserve">給与決定通知書（職員個人あての給与号給・金額の決定通知）の出力ができること。
</t>
    <rPh sb="0" eb="7">
      <t>キュウヨケッテイツウチショ</t>
    </rPh>
    <rPh sb="8" eb="10">
      <t>ショクイン</t>
    </rPh>
    <rPh sb="10" eb="12">
      <t>コジン</t>
    </rPh>
    <rPh sb="15" eb="17">
      <t>キュウヨ</t>
    </rPh>
    <rPh sb="17" eb="19">
      <t>ゴウキュウ</t>
    </rPh>
    <rPh sb="20" eb="22">
      <t>キンガク</t>
    </rPh>
    <rPh sb="23" eb="25">
      <t>ケッテイ</t>
    </rPh>
    <rPh sb="25" eb="27">
      <t>ツウチ</t>
    </rPh>
    <rPh sb="29" eb="31">
      <t>シュツリョク</t>
    </rPh>
    <phoneticPr fontId="1"/>
  </si>
  <si>
    <t>03-048</t>
  </si>
  <si>
    <t>年末調整</t>
    <rPh sb="0" eb="2">
      <t>ネンマツ</t>
    </rPh>
    <rPh sb="2" eb="4">
      <t>チョウセイ</t>
    </rPh>
    <phoneticPr fontId="6"/>
  </si>
  <si>
    <t xml:space="preserve">年末調整が行えること。
</t>
    <rPh sb="0" eb="4">
      <t>ネンマツチョウセイ</t>
    </rPh>
    <rPh sb="5" eb="6">
      <t>オコナ</t>
    </rPh>
    <phoneticPr fontId="1"/>
  </si>
  <si>
    <t>03-049</t>
  </si>
  <si>
    <t xml:space="preserve">年末調整用に保険会社等から受領する控除データを一括で取り込み、職員が電子申請による年末調整をする際のプレ情報として登録できること。
</t>
    <phoneticPr fontId="1"/>
  </si>
  <si>
    <t>03-050</t>
  </si>
  <si>
    <t xml:space="preserve">システムから控除対象扶養情報を入力し、年末調整計算へ反映できること。
</t>
    <rPh sb="6" eb="10">
      <t>コウジョタイショウ</t>
    </rPh>
    <rPh sb="10" eb="14">
      <t>フヨウジョウホウ</t>
    </rPh>
    <rPh sb="15" eb="17">
      <t>ニュウリョク</t>
    </rPh>
    <rPh sb="19" eb="25">
      <t>ネンマツチョウセイケイサン</t>
    </rPh>
    <rPh sb="26" eb="28">
      <t>ハンエイ</t>
    </rPh>
    <phoneticPr fontId="1"/>
  </si>
  <si>
    <t>03-051</t>
  </si>
  <si>
    <t xml:space="preserve">控除情報、前職収入情報、その他収入情報、住宅ローン控除の一括取込ができること。
</t>
    <rPh sb="0" eb="4">
      <t>コウジョジョウホウ</t>
    </rPh>
    <rPh sb="5" eb="7">
      <t>ゼンショク</t>
    </rPh>
    <rPh sb="7" eb="9">
      <t>シュウニュウ</t>
    </rPh>
    <rPh sb="9" eb="11">
      <t>ジョウホウ</t>
    </rPh>
    <rPh sb="14" eb="15">
      <t>タ</t>
    </rPh>
    <rPh sb="15" eb="17">
      <t>シュウニュウ</t>
    </rPh>
    <rPh sb="17" eb="19">
      <t>ジョウホウ</t>
    </rPh>
    <rPh sb="20" eb="22">
      <t>ジュウタク</t>
    </rPh>
    <rPh sb="25" eb="27">
      <t>コウジョ</t>
    </rPh>
    <rPh sb="28" eb="30">
      <t>イッカツ</t>
    </rPh>
    <rPh sb="30" eb="32">
      <t>トリコミ</t>
    </rPh>
    <phoneticPr fontId="1"/>
  </si>
  <si>
    <t>03-052</t>
  </si>
  <si>
    <t xml:space="preserve">源泉徴収票を出力できること。
</t>
    <rPh sb="0" eb="5">
      <t>ゲンセンチョウシュウヒョウ</t>
    </rPh>
    <rPh sb="6" eb="8">
      <t>シュツリョク</t>
    </rPh>
    <phoneticPr fontId="1"/>
  </si>
  <si>
    <t>03-053</t>
  </si>
  <si>
    <t xml:space="preserve">給与支払報告書を出力できること。
</t>
    <rPh sb="0" eb="7">
      <t>キュウヨシハライホウコクショ</t>
    </rPh>
    <rPh sb="8" eb="10">
      <t>シュツリョク</t>
    </rPh>
    <phoneticPr fontId="1"/>
  </si>
  <si>
    <t>03-054</t>
  </si>
  <si>
    <t xml:space="preserve">職員情報として登録されていない者（別システムで給与の支給情報を管理している非常勤特別職等）について、職員情報データの一括取込等を行い年末調整が行えること。
人給庶務事務システム以外で、同時に提案するシステム等で対応可能な場合は、その内容を示すこと。
</t>
    <rPh sb="0" eb="4">
      <t>ショクインジョウホウ</t>
    </rPh>
    <rPh sb="7" eb="9">
      <t>トウロク</t>
    </rPh>
    <rPh sb="15" eb="16">
      <t>モノ</t>
    </rPh>
    <rPh sb="17" eb="18">
      <t>ベツ</t>
    </rPh>
    <rPh sb="23" eb="25">
      <t>キュウヨ</t>
    </rPh>
    <rPh sb="26" eb="30">
      <t>シキュウジョウホウ</t>
    </rPh>
    <rPh sb="31" eb="33">
      <t>カンリ</t>
    </rPh>
    <rPh sb="37" eb="43">
      <t>ヒジョウキントクベツショク</t>
    </rPh>
    <rPh sb="43" eb="44">
      <t>トウ</t>
    </rPh>
    <rPh sb="50" eb="54">
      <t>ショクインジョウホウ</t>
    </rPh>
    <rPh sb="66" eb="70">
      <t>ネンマツチョウセイ</t>
    </rPh>
    <rPh sb="71" eb="72">
      <t>オコナ</t>
    </rPh>
    <rPh sb="88" eb="90">
      <t>イガイ</t>
    </rPh>
    <rPh sb="92" eb="94">
      <t>ドウジ</t>
    </rPh>
    <rPh sb="95" eb="97">
      <t>テイアン</t>
    </rPh>
    <rPh sb="103" eb="104">
      <t>トウ</t>
    </rPh>
    <rPh sb="105" eb="107">
      <t>タイオウ</t>
    </rPh>
    <rPh sb="107" eb="109">
      <t>カノウ</t>
    </rPh>
    <rPh sb="110" eb="112">
      <t>バアイ</t>
    </rPh>
    <rPh sb="116" eb="118">
      <t>ナイヨウ</t>
    </rPh>
    <rPh sb="119" eb="120">
      <t>シメ</t>
    </rPh>
    <phoneticPr fontId="1"/>
  </si>
  <si>
    <t>03-055</t>
  </si>
  <si>
    <t xml:space="preserve">職員情報として登録されていない者（臨時講師等）の報酬について、源泉徴収票が発行できること。
人給庶務事務システム以外で、同時に提案するシステム等で対応可能な場合は、その内容を示すこと。
</t>
    <rPh sb="0" eb="4">
      <t>ショクインジョウホウ</t>
    </rPh>
    <rPh sb="7" eb="9">
      <t>トウロク</t>
    </rPh>
    <rPh sb="15" eb="16">
      <t>モノ</t>
    </rPh>
    <rPh sb="17" eb="22">
      <t>リンジコウシトウ</t>
    </rPh>
    <rPh sb="24" eb="26">
      <t>ホウシュウ</t>
    </rPh>
    <rPh sb="31" eb="36">
      <t>ゲンセンチョウシュウヒョウ</t>
    </rPh>
    <rPh sb="37" eb="39">
      <t>ハッコウ</t>
    </rPh>
    <phoneticPr fontId="1"/>
  </si>
  <si>
    <t>03-056</t>
  </si>
  <si>
    <t xml:space="preserve">他機関からの派遣職員について、源泉徴収票を乙欄給与として計算し、出力できること。
</t>
    <rPh sb="0" eb="3">
      <t>タキカン</t>
    </rPh>
    <rPh sb="6" eb="8">
      <t>ハケン</t>
    </rPh>
    <rPh sb="8" eb="10">
      <t>ショクイン</t>
    </rPh>
    <rPh sb="15" eb="17">
      <t>ゲンセン</t>
    </rPh>
    <rPh sb="17" eb="20">
      <t>チョウシュウヒョウ</t>
    </rPh>
    <rPh sb="21" eb="22">
      <t>オツ</t>
    </rPh>
    <rPh sb="22" eb="23">
      <t>ラン</t>
    </rPh>
    <rPh sb="23" eb="25">
      <t>キュウヨ</t>
    </rPh>
    <rPh sb="28" eb="30">
      <t>ケイサン</t>
    </rPh>
    <rPh sb="32" eb="34">
      <t>シュツリョク</t>
    </rPh>
    <phoneticPr fontId="1"/>
  </si>
  <si>
    <t>03-057</t>
  </si>
  <si>
    <t xml:space="preserve">共済保険等の配当金がある場合に、年末調整において配当金の金額を保険料控除へ反映して計算できること。
</t>
    <rPh sb="0" eb="2">
      <t>キョウサイ</t>
    </rPh>
    <rPh sb="2" eb="4">
      <t>ホケン</t>
    </rPh>
    <rPh sb="4" eb="5">
      <t>トウ</t>
    </rPh>
    <rPh sb="6" eb="9">
      <t>ハイトウキン</t>
    </rPh>
    <rPh sb="12" eb="14">
      <t>バアイ</t>
    </rPh>
    <rPh sb="16" eb="18">
      <t>ネンマツ</t>
    </rPh>
    <rPh sb="18" eb="20">
      <t>チョウセイ</t>
    </rPh>
    <rPh sb="24" eb="27">
      <t>ハイトウキン</t>
    </rPh>
    <rPh sb="28" eb="30">
      <t>キンガク</t>
    </rPh>
    <rPh sb="31" eb="34">
      <t>ホケンリョウ</t>
    </rPh>
    <rPh sb="34" eb="36">
      <t>コウジョ</t>
    </rPh>
    <rPh sb="37" eb="39">
      <t>ハンエイ</t>
    </rPh>
    <rPh sb="41" eb="43">
      <t>ケイサン</t>
    </rPh>
    <phoneticPr fontId="1"/>
  </si>
  <si>
    <t>03-058</t>
  </si>
  <si>
    <t xml:space="preserve">職員区分（正規職員、非常勤特別職等）や対象者を指定して、それぞれ年末調整の処理を行えること。
</t>
    <rPh sb="0" eb="2">
      <t>ショクイン</t>
    </rPh>
    <rPh sb="2" eb="4">
      <t>クブン</t>
    </rPh>
    <rPh sb="5" eb="7">
      <t>セイキ</t>
    </rPh>
    <rPh sb="7" eb="9">
      <t>ショクイン</t>
    </rPh>
    <rPh sb="10" eb="16">
      <t>ヒジョウキントクベツショク</t>
    </rPh>
    <rPh sb="16" eb="17">
      <t>トウ</t>
    </rPh>
    <rPh sb="19" eb="22">
      <t>タイショウシャ</t>
    </rPh>
    <rPh sb="23" eb="25">
      <t>シテイ</t>
    </rPh>
    <rPh sb="32" eb="34">
      <t>ネンマツ</t>
    </rPh>
    <rPh sb="34" eb="36">
      <t>チョウセイ</t>
    </rPh>
    <rPh sb="37" eb="39">
      <t>ショリ</t>
    </rPh>
    <rPh sb="40" eb="41">
      <t>オコナ</t>
    </rPh>
    <phoneticPr fontId="1"/>
  </si>
  <si>
    <t>03-059</t>
  </si>
  <si>
    <t>各種手当</t>
    <rPh sb="0" eb="2">
      <t>カクシュ</t>
    </rPh>
    <rPh sb="2" eb="4">
      <t>テアテ</t>
    </rPh>
    <phoneticPr fontId="6"/>
  </si>
  <si>
    <t xml:space="preserve">各種手当を給与と合わせて支給できること。
</t>
    <rPh sb="0" eb="4">
      <t>カクシュテアテ</t>
    </rPh>
    <rPh sb="5" eb="7">
      <t>キュウヨ</t>
    </rPh>
    <rPh sb="8" eb="9">
      <t>ア</t>
    </rPh>
    <rPh sb="12" eb="14">
      <t>シキュウ</t>
    </rPh>
    <phoneticPr fontId="1"/>
  </si>
  <si>
    <t>03-060</t>
  </si>
  <si>
    <t xml:space="preserve">手当ごとの支給額を管理できること。
</t>
    <rPh sb="0" eb="2">
      <t>テアテ</t>
    </rPh>
    <rPh sb="5" eb="8">
      <t>シキュウガク</t>
    </rPh>
    <rPh sb="9" eb="11">
      <t>カンリ</t>
    </rPh>
    <phoneticPr fontId="1"/>
  </si>
  <si>
    <t>必須</t>
    <phoneticPr fontId="1"/>
  </si>
  <si>
    <t>03-061</t>
  </si>
  <si>
    <t xml:space="preserve">手当の申請がシステムから入力できること。
</t>
    <rPh sb="0" eb="2">
      <t>テアテ</t>
    </rPh>
    <rPh sb="3" eb="5">
      <t>シンセイ</t>
    </rPh>
    <rPh sb="12" eb="14">
      <t>ニュウリョク</t>
    </rPh>
    <phoneticPr fontId="1"/>
  </si>
  <si>
    <t>03-062</t>
  </si>
  <si>
    <t xml:space="preserve">通勤手当について、1か月の勤務日が全て出張の場合（職場への出勤がない場合）には、支給しないように計算できること。
</t>
    <rPh sb="0" eb="4">
      <t>ツウキンテアテ</t>
    </rPh>
    <rPh sb="11" eb="12">
      <t>ゲツ</t>
    </rPh>
    <rPh sb="13" eb="16">
      <t>キンムビ</t>
    </rPh>
    <rPh sb="17" eb="18">
      <t>スベ</t>
    </rPh>
    <rPh sb="19" eb="21">
      <t>シュッチョウ</t>
    </rPh>
    <rPh sb="22" eb="24">
      <t>バアイ</t>
    </rPh>
    <rPh sb="25" eb="27">
      <t>ショクバ</t>
    </rPh>
    <rPh sb="29" eb="31">
      <t>シュッキン</t>
    </rPh>
    <rPh sb="34" eb="36">
      <t>バアイ</t>
    </rPh>
    <rPh sb="40" eb="42">
      <t>シキュウ</t>
    </rPh>
    <rPh sb="48" eb="50">
      <t>ケイサン</t>
    </rPh>
    <phoneticPr fontId="1"/>
  </si>
  <si>
    <t>03-063</t>
  </si>
  <si>
    <t xml:space="preserve">条例に定めのある以下の手当の支給ができること。
1　税務徴収手当　2　消毒防疫作業手当　3　環境保全手当　4　福祉現業手当　5　危険手当　6　消防特殊業務手当　7　特殊手当
</t>
  </si>
  <si>
    <t>03-064</t>
  </si>
  <si>
    <t xml:space="preserve">税務徴収手当について日額での管理・支給ができること。
</t>
    <rPh sb="0" eb="6">
      <t>ゼイムチョウシュウテアテ</t>
    </rPh>
    <rPh sb="10" eb="12">
      <t>ニチガク</t>
    </rPh>
    <rPh sb="14" eb="16">
      <t>カンリ</t>
    </rPh>
    <rPh sb="17" eb="19">
      <t>シキュウ</t>
    </rPh>
    <phoneticPr fontId="1"/>
  </si>
  <si>
    <t>03-065</t>
  </si>
  <si>
    <t xml:space="preserve">消毒防疫作業手当について、内容に応じて3パターンの日額が管理・支給できること。
</t>
    <rPh sb="0" eb="2">
      <t>ショウドク</t>
    </rPh>
    <rPh sb="2" eb="4">
      <t>ボウエキ</t>
    </rPh>
    <rPh sb="4" eb="6">
      <t>サギョウ</t>
    </rPh>
    <rPh sb="6" eb="8">
      <t>テアテ</t>
    </rPh>
    <rPh sb="13" eb="15">
      <t>ナイヨウ</t>
    </rPh>
    <rPh sb="16" eb="17">
      <t>オウ</t>
    </rPh>
    <rPh sb="25" eb="27">
      <t>ニチガク</t>
    </rPh>
    <rPh sb="28" eb="30">
      <t>カンリ</t>
    </rPh>
    <rPh sb="31" eb="33">
      <t>シキュウ</t>
    </rPh>
    <phoneticPr fontId="1"/>
  </si>
  <si>
    <t>03-066</t>
  </si>
  <si>
    <t>03-067</t>
  </si>
  <si>
    <t xml:space="preserve">福祉現業手当について内容に応じて4パターンの日額、2パターンの業務従事回数での管理・支給ができること。
</t>
    <rPh sb="0" eb="2">
      <t>フクシ</t>
    </rPh>
    <rPh sb="2" eb="4">
      <t>ゲンギョウ</t>
    </rPh>
    <rPh sb="4" eb="6">
      <t>テアテ</t>
    </rPh>
    <rPh sb="10" eb="12">
      <t>ナイヨウ</t>
    </rPh>
    <rPh sb="13" eb="14">
      <t>オウ</t>
    </rPh>
    <rPh sb="22" eb="24">
      <t>ニチガク</t>
    </rPh>
    <rPh sb="31" eb="33">
      <t>ギョウム</t>
    </rPh>
    <rPh sb="33" eb="37">
      <t>ジュウジカイスウ</t>
    </rPh>
    <rPh sb="39" eb="41">
      <t>カンリ</t>
    </rPh>
    <rPh sb="42" eb="44">
      <t>シキュウ</t>
    </rPh>
    <phoneticPr fontId="1"/>
  </si>
  <si>
    <t>03-068</t>
  </si>
  <si>
    <t xml:space="preserve">危険手当について、内容に応じて9パターンの日額が管理・支給できること。
</t>
    <rPh sb="0" eb="2">
      <t>キケン</t>
    </rPh>
    <rPh sb="2" eb="4">
      <t>テアテ</t>
    </rPh>
    <rPh sb="9" eb="11">
      <t>ナイヨウ</t>
    </rPh>
    <rPh sb="12" eb="13">
      <t>オウ</t>
    </rPh>
    <rPh sb="21" eb="23">
      <t>ニチガク</t>
    </rPh>
    <rPh sb="24" eb="26">
      <t>カンリ</t>
    </rPh>
    <rPh sb="27" eb="29">
      <t>シキュウ</t>
    </rPh>
    <phoneticPr fontId="1"/>
  </si>
  <si>
    <t>03-069</t>
  </si>
  <si>
    <t xml:space="preserve">消防特殊手当について内容に応じて2パターンの日額、10パターンの業務従事回数等、及び時間額での管理・支給ができること。
</t>
    <rPh sb="0" eb="2">
      <t>ショウボウ</t>
    </rPh>
    <rPh sb="2" eb="4">
      <t>トクシュ</t>
    </rPh>
    <rPh sb="4" eb="6">
      <t>テアテ</t>
    </rPh>
    <rPh sb="10" eb="12">
      <t>ナイヨウ</t>
    </rPh>
    <rPh sb="13" eb="14">
      <t>オウ</t>
    </rPh>
    <rPh sb="22" eb="24">
      <t>ニチガク</t>
    </rPh>
    <rPh sb="32" eb="34">
      <t>ギョウム</t>
    </rPh>
    <rPh sb="34" eb="38">
      <t>ジュウジカイスウ</t>
    </rPh>
    <rPh sb="38" eb="39">
      <t>トウ</t>
    </rPh>
    <rPh sb="40" eb="41">
      <t>オヨ</t>
    </rPh>
    <rPh sb="42" eb="45">
      <t>ジカンガク</t>
    </rPh>
    <rPh sb="47" eb="49">
      <t>カンリ</t>
    </rPh>
    <rPh sb="50" eb="52">
      <t>シキュウ</t>
    </rPh>
    <phoneticPr fontId="1"/>
  </si>
  <si>
    <t>03-070</t>
  </si>
  <si>
    <t xml:space="preserve">特殊手当について内容に応じて8パターンの日額、3パターンの業務従事回数での管理・支給ができること。
</t>
    <rPh sb="0" eb="2">
      <t>トクシュ</t>
    </rPh>
    <rPh sb="2" eb="4">
      <t>テアテ</t>
    </rPh>
    <rPh sb="8" eb="10">
      <t>ナイヨウ</t>
    </rPh>
    <rPh sb="11" eb="12">
      <t>オウ</t>
    </rPh>
    <rPh sb="20" eb="22">
      <t>ニチガク</t>
    </rPh>
    <rPh sb="29" eb="31">
      <t>ギョウム</t>
    </rPh>
    <rPh sb="31" eb="35">
      <t>ジュウジカイスウ</t>
    </rPh>
    <rPh sb="37" eb="39">
      <t>カンリ</t>
    </rPh>
    <rPh sb="40" eb="42">
      <t>シキュウ</t>
    </rPh>
    <phoneticPr fontId="1"/>
  </si>
  <si>
    <t>03-071</t>
  </si>
  <si>
    <t xml:space="preserve">支給した手当額について、支給対象者の所属・手当の種類ごとに財務システムの各部署の予算へ連携できること。
</t>
    <rPh sb="0" eb="2">
      <t>シキュウ</t>
    </rPh>
    <rPh sb="4" eb="7">
      <t>テアテガク</t>
    </rPh>
    <rPh sb="12" eb="17">
      <t>シキュウタイショウシャ</t>
    </rPh>
    <rPh sb="18" eb="20">
      <t>ショゾク</t>
    </rPh>
    <rPh sb="21" eb="23">
      <t>テアテ</t>
    </rPh>
    <rPh sb="24" eb="26">
      <t>シュルイ</t>
    </rPh>
    <rPh sb="29" eb="31">
      <t>ザイム</t>
    </rPh>
    <rPh sb="36" eb="39">
      <t>カクブショ</t>
    </rPh>
    <rPh sb="40" eb="42">
      <t>ヨサン</t>
    </rPh>
    <rPh sb="43" eb="45">
      <t>レンケイ</t>
    </rPh>
    <phoneticPr fontId="1"/>
  </si>
  <si>
    <t>03-072</t>
  </si>
  <si>
    <t>退職手当</t>
    <rPh sb="0" eb="4">
      <t>タイショクテアテ</t>
    </rPh>
    <phoneticPr fontId="6"/>
  </si>
  <si>
    <t xml:space="preserve">在職中の休職情報、役職、給料月額、退職理由を反映して退職手当の計算ができること。
</t>
    <rPh sb="0" eb="2">
      <t>ザイショク</t>
    </rPh>
    <rPh sb="2" eb="3">
      <t>チュウ</t>
    </rPh>
    <rPh sb="4" eb="8">
      <t>キュウショクジョウホウ</t>
    </rPh>
    <rPh sb="9" eb="11">
      <t>ヤクショク</t>
    </rPh>
    <rPh sb="12" eb="16">
      <t>キュウリョウゲツガク</t>
    </rPh>
    <rPh sb="17" eb="19">
      <t>タイショク</t>
    </rPh>
    <rPh sb="19" eb="21">
      <t>リユウ</t>
    </rPh>
    <rPh sb="22" eb="24">
      <t>ハンエイ</t>
    </rPh>
    <rPh sb="26" eb="30">
      <t>タイショクテアテ</t>
    </rPh>
    <rPh sb="31" eb="33">
      <t>ケイサン</t>
    </rPh>
    <phoneticPr fontId="1"/>
  </si>
  <si>
    <t>03-073</t>
  </si>
  <si>
    <t xml:space="preserve">住民税や償還金などの一括徴収を実施できること。
</t>
  </si>
  <si>
    <t>03-074</t>
  </si>
  <si>
    <t xml:space="preserve">消防加算の計算ができること。
</t>
    <rPh sb="0" eb="4">
      <t>ショウボウカサン</t>
    </rPh>
    <rPh sb="5" eb="7">
      <t>ケイサン</t>
    </rPh>
    <phoneticPr fontId="1"/>
  </si>
  <si>
    <t>03-075</t>
  </si>
  <si>
    <t xml:space="preserve">H26年制度改正に伴い新制度・旧制度それぞれの退職手当を計算できること。
</t>
    <rPh sb="3" eb="4">
      <t>ネン</t>
    </rPh>
    <rPh sb="4" eb="8">
      <t>セイドカイセイ</t>
    </rPh>
    <rPh sb="9" eb="10">
      <t>トモナ</t>
    </rPh>
    <phoneticPr fontId="1"/>
  </si>
  <si>
    <t>03-076</t>
  </si>
  <si>
    <t xml:space="preserve">在職中に降格がある場合、降格を反映して退職手当の計算ができること。
</t>
    <rPh sb="0" eb="2">
      <t>ザイショク</t>
    </rPh>
    <rPh sb="2" eb="3">
      <t>チュウ</t>
    </rPh>
    <rPh sb="4" eb="6">
      <t>コウカク</t>
    </rPh>
    <rPh sb="9" eb="11">
      <t>バアイ</t>
    </rPh>
    <rPh sb="12" eb="14">
      <t>コウカク</t>
    </rPh>
    <rPh sb="15" eb="17">
      <t>ハンエイ</t>
    </rPh>
    <rPh sb="19" eb="23">
      <t>タイショクテアテ</t>
    </rPh>
    <rPh sb="24" eb="26">
      <t>ケイサン</t>
    </rPh>
    <phoneticPr fontId="1"/>
  </si>
  <si>
    <t>03-077</t>
  </si>
  <si>
    <t xml:space="preserve">退職手当の振込口座を、別個に管理できること。
</t>
    <rPh sb="0" eb="4">
      <t>タイショクテアテ</t>
    </rPh>
    <rPh sb="5" eb="9">
      <t>フリコミコウザ</t>
    </rPh>
    <rPh sb="11" eb="13">
      <t>ベッコ</t>
    </rPh>
    <rPh sb="14" eb="16">
      <t>カンリ</t>
    </rPh>
    <phoneticPr fontId="1"/>
  </si>
  <si>
    <t>03-078</t>
  </si>
  <si>
    <t xml:space="preserve">退職手当の金融機関あての振込データを出力できること。
</t>
    <rPh sb="0" eb="4">
      <t>タイショクテアテ</t>
    </rPh>
    <rPh sb="5" eb="9">
      <t>キンユウキカン</t>
    </rPh>
    <rPh sb="12" eb="14">
      <t>フリコミ</t>
    </rPh>
    <rPh sb="18" eb="20">
      <t>シュツリョク</t>
    </rPh>
    <phoneticPr fontId="1"/>
  </si>
  <si>
    <t>03-079</t>
  </si>
  <si>
    <t xml:space="preserve">年度末に一斉に退職手当の支給が生じる場合に、財務会計システムに取り込むための予算執行データを出力できること。
</t>
    <rPh sb="0" eb="3">
      <t>ネンドマツ</t>
    </rPh>
    <rPh sb="4" eb="6">
      <t>イッセイ</t>
    </rPh>
    <rPh sb="7" eb="9">
      <t>タイショク</t>
    </rPh>
    <rPh sb="9" eb="11">
      <t>テアテ</t>
    </rPh>
    <rPh sb="12" eb="14">
      <t>シキュウ</t>
    </rPh>
    <rPh sb="15" eb="16">
      <t>ショウ</t>
    </rPh>
    <rPh sb="18" eb="20">
      <t>バアイ</t>
    </rPh>
    <rPh sb="22" eb="24">
      <t>ザイム</t>
    </rPh>
    <rPh sb="24" eb="26">
      <t>カイケイ</t>
    </rPh>
    <rPh sb="31" eb="32">
      <t>ト</t>
    </rPh>
    <rPh sb="33" eb="34">
      <t>コ</t>
    </rPh>
    <rPh sb="38" eb="40">
      <t>ヨサン</t>
    </rPh>
    <rPh sb="40" eb="42">
      <t>シッコウ</t>
    </rPh>
    <rPh sb="46" eb="48">
      <t>シュツリョク</t>
    </rPh>
    <phoneticPr fontId="1"/>
  </si>
  <si>
    <t>03-080</t>
  </si>
  <si>
    <t>復職計算等</t>
    <rPh sb="0" eb="2">
      <t>フクショク</t>
    </rPh>
    <rPh sb="2" eb="4">
      <t>ケイサン</t>
    </rPh>
    <rPh sb="4" eb="5">
      <t>トウ</t>
    </rPh>
    <phoneticPr fontId="6"/>
  </si>
  <si>
    <t xml:space="preserve">休職、休業から国に準じた復職時計算が行えること。
</t>
    <rPh sb="7" eb="8">
      <t>クニ</t>
    </rPh>
    <rPh sb="9" eb="10">
      <t>ジュン</t>
    </rPh>
    <rPh sb="12" eb="14">
      <t>フクショク</t>
    </rPh>
    <rPh sb="14" eb="17">
      <t>ジケイサン</t>
    </rPh>
    <rPh sb="18" eb="19">
      <t>オコナ</t>
    </rPh>
    <phoneticPr fontId="1"/>
  </si>
  <si>
    <t>03-081</t>
  </si>
  <si>
    <t xml:space="preserve">復職計算結果が画面で確認ができること。
</t>
  </si>
  <si>
    <t>03-082</t>
  </si>
  <si>
    <t>給与の予算・決算</t>
    <rPh sb="0" eb="2">
      <t>キュウヨ</t>
    </rPh>
    <rPh sb="3" eb="5">
      <t>ヨサン</t>
    </rPh>
    <rPh sb="6" eb="8">
      <t>ケッサン</t>
    </rPh>
    <phoneticPr fontId="6"/>
  </si>
  <si>
    <t>03-083</t>
  </si>
  <si>
    <t>03-084</t>
  </si>
  <si>
    <t>債権差押に関する管理</t>
    <rPh sb="0" eb="2">
      <t>サイケン</t>
    </rPh>
    <rPh sb="2" eb="4">
      <t>サシオサエ</t>
    </rPh>
    <rPh sb="5" eb="6">
      <t>カン</t>
    </rPh>
    <rPh sb="8" eb="10">
      <t>カンリ</t>
    </rPh>
    <phoneticPr fontId="6"/>
  </si>
  <si>
    <t xml:space="preserve">差押額の管理ができること。
</t>
    <rPh sb="0" eb="3">
      <t>サシオサエガク</t>
    </rPh>
    <rPh sb="4" eb="6">
      <t>カンリ</t>
    </rPh>
    <phoneticPr fontId="1"/>
  </si>
  <si>
    <t>03-085</t>
  </si>
  <si>
    <t xml:space="preserve">給与から控除した金額がある場合に、控除の費目ごとの集計金額を出力できること。
</t>
    <rPh sb="0" eb="2">
      <t>キュウヨ</t>
    </rPh>
    <rPh sb="4" eb="6">
      <t>コウジョ</t>
    </rPh>
    <rPh sb="8" eb="10">
      <t>キンガク</t>
    </rPh>
    <rPh sb="13" eb="15">
      <t>バアイ</t>
    </rPh>
    <rPh sb="17" eb="19">
      <t>コウジョ</t>
    </rPh>
    <rPh sb="20" eb="22">
      <t>ヒモク</t>
    </rPh>
    <rPh sb="25" eb="29">
      <t>シュウケイキンガク</t>
    </rPh>
    <rPh sb="30" eb="32">
      <t>シュツリョク</t>
    </rPh>
    <phoneticPr fontId="1"/>
  </si>
  <si>
    <t>03-086</t>
  </si>
  <si>
    <t xml:space="preserve">債権者への振込履歴を管理できること。
</t>
    <rPh sb="0" eb="3">
      <t>サイケンシャ</t>
    </rPh>
    <rPh sb="5" eb="7">
      <t>フリコミ</t>
    </rPh>
    <rPh sb="7" eb="9">
      <t>リレキ</t>
    </rPh>
    <rPh sb="10" eb="12">
      <t>カンリ</t>
    </rPh>
    <phoneticPr fontId="1"/>
  </si>
  <si>
    <t>03-087</t>
  </si>
  <si>
    <t>給与公表</t>
    <rPh sb="0" eb="2">
      <t>キュウヨ</t>
    </rPh>
    <rPh sb="2" eb="4">
      <t>コウヒョウ</t>
    </rPh>
    <phoneticPr fontId="6"/>
  </si>
  <si>
    <t>03-088</t>
  </si>
  <si>
    <t>給与実態調査</t>
    <rPh sb="0" eb="2">
      <t>キュウヨ</t>
    </rPh>
    <rPh sb="2" eb="4">
      <t>ジッタイ</t>
    </rPh>
    <rPh sb="4" eb="6">
      <t>チョウサ</t>
    </rPh>
    <phoneticPr fontId="6"/>
  </si>
  <si>
    <t xml:space="preserve">国が定める様式に沿って給与実態調査を出力できること。
</t>
    <rPh sb="0" eb="1">
      <t>クニ</t>
    </rPh>
    <rPh sb="2" eb="3">
      <t>サダ</t>
    </rPh>
    <rPh sb="5" eb="7">
      <t>ヨウシキ</t>
    </rPh>
    <rPh sb="8" eb="9">
      <t>ソ</t>
    </rPh>
    <rPh sb="11" eb="17">
      <t>キュウヨジッタイチョウサ</t>
    </rPh>
    <rPh sb="18" eb="20">
      <t>シュツリョク</t>
    </rPh>
    <phoneticPr fontId="1"/>
  </si>
  <si>
    <t>04-001</t>
    <phoneticPr fontId="1"/>
  </si>
  <si>
    <t>勤務管理</t>
  </si>
  <si>
    <t>勤務予定管理</t>
    <rPh sb="0" eb="6">
      <t>キンムヨテイカンリ</t>
    </rPh>
    <phoneticPr fontId="1"/>
  </si>
  <si>
    <t xml:space="preserve">職員ごとのマスタやカレンダーの登録内容に基づき翌月のシフト予定を作成・修正ができること。
</t>
    <rPh sb="0" eb="2">
      <t>ショクイン</t>
    </rPh>
    <rPh sb="15" eb="19">
      <t>トウロクナイヨウ</t>
    </rPh>
    <rPh sb="20" eb="21">
      <t>モト</t>
    </rPh>
    <rPh sb="23" eb="25">
      <t>ヨクゲツ</t>
    </rPh>
    <rPh sb="29" eb="31">
      <t>ヨテイ</t>
    </rPh>
    <rPh sb="32" eb="34">
      <t>サクセイ</t>
    </rPh>
    <rPh sb="35" eb="37">
      <t>シュウセイ</t>
    </rPh>
    <phoneticPr fontId="1"/>
  </si>
  <si>
    <t>04-002</t>
  </si>
  <si>
    <t xml:space="preserve">任意の職員を選択し複数人1か月の勤務予定の確認と修正が行えること。
</t>
    <rPh sb="0" eb="2">
      <t>ニンイ</t>
    </rPh>
    <rPh sb="3" eb="5">
      <t>ショクイン</t>
    </rPh>
    <rPh sb="6" eb="8">
      <t>センタク</t>
    </rPh>
    <rPh sb="9" eb="12">
      <t>フクスウニン</t>
    </rPh>
    <rPh sb="14" eb="15">
      <t>ゲツ</t>
    </rPh>
    <rPh sb="16" eb="20">
      <t>キンムヨテイ</t>
    </rPh>
    <rPh sb="21" eb="23">
      <t>カクニン</t>
    </rPh>
    <rPh sb="24" eb="26">
      <t>シュウセイ</t>
    </rPh>
    <rPh sb="27" eb="28">
      <t>オコナ</t>
    </rPh>
    <phoneticPr fontId="1"/>
  </si>
  <si>
    <t>04-003</t>
  </si>
  <si>
    <t xml:space="preserve">個人に対し任意の期間を指定して勤務スケジュールの確認及び修正が行えること。
</t>
    <rPh sb="0" eb="2">
      <t>コジン</t>
    </rPh>
    <rPh sb="3" eb="4">
      <t>タイ</t>
    </rPh>
    <rPh sb="5" eb="7">
      <t>ニンイ</t>
    </rPh>
    <rPh sb="8" eb="10">
      <t>キカン</t>
    </rPh>
    <rPh sb="11" eb="13">
      <t>シテイ</t>
    </rPh>
    <rPh sb="15" eb="17">
      <t>キンム</t>
    </rPh>
    <rPh sb="24" eb="27">
      <t>カクニンオヨ</t>
    </rPh>
    <rPh sb="28" eb="30">
      <t>シュウセイ</t>
    </rPh>
    <rPh sb="31" eb="32">
      <t>オコナ</t>
    </rPh>
    <phoneticPr fontId="1"/>
  </si>
  <si>
    <t>04-004</t>
  </si>
  <si>
    <t xml:space="preserve">特定日に対して任意の複数人を指定して勤務スケジュールの確認・修正が行えること。
</t>
    <rPh sb="0" eb="3">
      <t>トクテイビ</t>
    </rPh>
    <rPh sb="4" eb="5">
      <t>タイ</t>
    </rPh>
    <rPh sb="7" eb="9">
      <t>ニンイ</t>
    </rPh>
    <rPh sb="10" eb="13">
      <t>フクスウニン</t>
    </rPh>
    <rPh sb="14" eb="16">
      <t>シテイ</t>
    </rPh>
    <rPh sb="18" eb="20">
      <t>キンム</t>
    </rPh>
    <rPh sb="27" eb="29">
      <t>カクニン</t>
    </rPh>
    <rPh sb="30" eb="32">
      <t>シュウセイ</t>
    </rPh>
    <rPh sb="33" eb="34">
      <t>オコナ</t>
    </rPh>
    <phoneticPr fontId="1"/>
  </si>
  <si>
    <t>04-005</t>
  </si>
  <si>
    <t xml:space="preserve">部下の勤務予定を一括で表示でき、修正が行えること。
</t>
    <rPh sb="0" eb="2">
      <t>ブカ</t>
    </rPh>
    <rPh sb="3" eb="7">
      <t>キンムヨテイ</t>
    </rPh>
    <rPh sb="8" eb="10">
      <t>イッカツ</t>
    </rPh>
    <rPh sb="11" eb="13">
      <t>ヒョウジ</t>
    </rPh>
    <rPh sb="16" eb="18">
      <t>シュウセイ</t>
    </rPh>
    <rPh sb="19" eb="20">
      <t>オコナ</t>
    </rPh>
    <phoneticPr fontId="1"/>
  </si>
  <si>
    <t>04-006</t>
  </si>
  <si>
    <t xml:space="preserve">複数職員の勤務予定情報（勤務状況、休暇状況、出張など）が一括表示できること。
</t>
    <rPh sb="0" eb="4">
      <t>フクスウショクイン</t>
    </rPh>
    <rPh sb="5" eb="11">
      <t>キンムヨテイジョウホウ</t>
    </rPh>
    <rPh sb="12" eb="16">
      <t>キンムジョウキョウ</t>
    </rPh>
    <rPh sb="17" eb="21">
      <t>キュウカジョウキョウ</t>
    </rPh>
    <rPh sb="22" eb="24">
      <t>シュッチョウ</t>
    </rPh>
    <rPh sb="28" eb="32">
      <t>イッカツヒョウジ</t>
    </rPh>
    <phoneticPr fontId="1"/>
  </si>
  <si>
    <t>04-007</t>
  </si>
  <si>
    <t>出退管理</t>
    <rPh sb="0" eb="4">
      <t>シュッタイカンリ</t>
    </rPh>
    <phoneticPr fontId="6"/>
  </si>
  <si>
    <t xml:space="preserve">在宅勤務をする場合に使用するPC番号等を管理できるよう、任意項目を持っていること。
</t>
    <rPh sb="0" eb="2">
      <t>ザイタク</t>
    </rPh>
    <rPh sb="2" eb="4">
      <t>キンム</t>
    </rPh>
    <rPh sb="7" eb="9">
      <t>バアイ</t>
    </rPh>
    <rPh sb="10" eb="12">
      <t>シヨウ</t>
    </rPh>
    <rPh sb="16" eb="19">
      <t>バンゴウナド</t>
    </rPh>
    <rPh sb="20" eb="22">
      <t>カンリ</t>
    </rPh>
    <rPh sb="28" eb="32">
      <t>ニンイコウモク</t>
    </rPh>
    <rPh sb="33" eb="34">
      <t>モ</t>
    </rPh>
    <phoneticPr fontId="1"/>
  </si>
  <si>
    <t>04-008</t>
  </si>
  <si>
    <t xml:space="preserve">在宅勤務に対応するため、カードキーの読み取りによるログインの他、パスワードでのログインも可能であること。
</t>
    <rPh sb="0" eb="4">
      <t>ザイタクキンム</t>
    </rPh>
    <rPh sb="5" eb="7">
      <t>タイオウ</t>
    </rPh>
    <rPh sb="18" eb="19">
      <t>ヨ</t>
    </rPh>
    <rPh sb="20" eb="21">
      <t>ト</t>
    </rPh>
    <rPh sb="30" eb="31">
      <t>ホカ</t>
    </rPh>
    <rPh sb="44" eb="46">
      <t>カノウ</t>
    </rPh>
    <phoneticPr fontId="1"/>
  </si>
  <si>
    <t>04-009</t>
  </si>
  <si>
    <t xml:space="preserve">職場・職員ごとに週休日・休日の設定・管理ができること。
</t>
    <rPh sb="0" eb="2">
      <t>ショクバ</t>
    </rPh>
    <rPh sb="3" eb="5">
      <t>ショクイン</t>
    </rPh>
    <rPh sb="8" eb="11">
      <t>シュウキュウビ</t>
    </rPh>
    <rPh sb="12" eb="14">
      <t>キュウジツ</t>
    </rPh>
    <rPh sb="15" eb="17">
      <t>セッテイ</t>
    </rPh>
    <rPh sb="18" eb="20">
      <t>カンリ</t>
    </rPh>
    <phoneticPr fontId="1"/>
  </si>
  <si>
    <t>04-010</t>
  </si>
  <si>
    <t xml:space="preserve">職員の1日の勤務時間は7時間45分を基本とするが、勤務形態に応じて1日の勤務時間数を管理できること。
</t>
    <rPh sb="0" eb="2">
      <t>ショクイン</t>
    </rPh>
    <rPh sb="4" eb="5">
      <t>ニチ</t>
    </rPh>
    <rPh sb="6" eb="10">
      <t>キンムジカン</t>
    </rPh>
    <rPh sb="12" eb="14">
      <t>ジカン</t>
    </rPh>
    <rPh sb="16" eb="17">
      <t>フン</t>
    </rPh>
    <rPh sb="18" eb="20">
      <t>キホン</t>
    </rPh>
    <rPh sb="25" eb="29">
      <t>キンムケイタイ</t>
    </rPh>
    <rPh sb="30" eb="31">
      <t>オウ</t>
    </rPh>
    <rPh sb="34" eb="35">
      <t>ニチ</t>
    </rPh>
    <rPh sb="36" eb="41">
      <t>キンムジカンスウ</t>
    </rPh>
    <rPh sb="42" eb="44">
      <t>カンリ</t>
    </rPh>
    <phoneticPr fontId="1"/>
  </si>
  <si>
    <t>04-011</t>
  </si>
  <si>
    <t xml:space="preserve">フレックス勤務の場合の１か月の総勤務時間数として、月ごとに週休日・休日を除いた１か月の用勤務日数に職員ごとの１日の勤務時間を乗じた時間数を管理できること。
</t>
    <rPh sb="5" eb="7">
      <t>キンム</t>
    </rPh>
    <rPh sb="8" eb="10">
      <t>バアイ</t>
    </rPh>
    <rPh sb="13" eb="14">
      <t>ゲツ</t>
    </rPh>
    <rPh sb="15" eb="21">
      <t>ソウキンムジカンスウ</t>
    </rPh>
    <rPh sb="25" eb="26">
      <t>ツキ</t>
    </rPh>
    <rPh sb="29" eb="32">
      <t>シュウキュウビ</t>
    </rPh>
    <rPh sb="33" eb="35">
      <t>キュウジツ</t>
    </rPh>
    <rPh sb="36" eb="37">
      <t>ノゾ</t>
    </rPh>
    <rPh sb="41" eb="42">
      <t>ゲツ</t>
    </rPh>
    <rPh sb="43" eb="48">
      <t>ヨウキンムニッスウ</t>
    </rPh>
    <rPh sb="49" eb="51">
      <t>ショクイン</t>
    </rPh>
    <rPh sb="55" eb="56">
      <t>ニチ</t>
    </rPh>
    <rPh sb="57" eb="59">
      <t>キンム</t>
    </rPh>
    <rPh sb="59" eb="61">
      <t>ジカン</t>
    </rPh>
    <rPh sb="62" eb="63">
      <t>ジョウ</t>
    </rPh>
    <rPh sb="65" eb="68">
      <t>ジカンスウ</t>
    </rPh>
    <rPh sb="69" eb="71">
      <t>カンリ</t>
    </rPh>
    <phoneticPr fontId="1"/>
  </si>
  <si>
    <t>04-012</t>
  </si>
  <si>
    <t xml:space="preserve">以下の条件でフレックス勤務の時間設定ができること。
　１　コアタイムを１０：００－１４：００とし、1日の最短勤務時間を4時間、最長勤務時間を14時間とする。
　２　フレックス勤務可能時間（フレキシブルタイム）は、７：００－２２：００の間とする。
　３　勤務時間の割振り単位は15分単位とする。
　４　原則、正午～午後1時を休憩時間として扱い、土日を週休日として扱う。ただし、勤務時間が6時間未満となる場合は、休憩なしとして扱うこともできる。
　５　週に1日は「特例日」として、以下の３つのパターンのいずれかでの勤務を可能とする。
　①コアタイム以外で勤務する。
　②1日の勤務時間を4時間未満とする。
　③土日の週休日とは別に週休日を1日設けることができる。
</t>
    <rPh sb="0" eb="2">
      <t>イカ</t>
    </rPh>
    <rPh sb="3" eb="5">
      <t>ジョウケン</t>
    </rPh>
    <rPh sb="11" eb="13">
      <t>キンム</t>
    </rPh>
    <rPh sb="14" eb="18">
      <t>ジカンセッテイ</t>
    </rPh>
    <phoneticPr fontId="1"/>
  </si>
  <si>
    <t>04-013</t>
  </si>
  <si>
    <t xml:space="preserve">フレックス勤務の勤務終了時間は当日の変更も可能であること。
</t>
    <rPh sb="5" eb="7">
      <t>キンム</t>
    </rPh>
    <rPh sb="8" eb="14">
      <t>キンムシュウリョウジカン</t>
    </rPh>
    <rPh sb="15" eb="17">
      <t>トウジツ</t>
    </rPh>
    <rPh sb="18" eb="20">
      <t>ヘンコウ</t>
    </rPh>
    <rPh sb="21" eb="23">
      <t>カノウ</t>
    </rPh>
    <phoneticPr fontId="1"/>
  </si>
  <si>
    <t>04-014</t>
  </si>
  <si>
    <t xml:space="preserve">職員がフレックスの勤務時間を変更を入力する際に、1か月の総勤務時間と乖離が生じる場合は、変更後の勤務表の入力が完了できないよう制御できること。
</t>
    <rPh sb="0" eb="2">
      <t>ショクイン</t>
    </rPh>
    <rPh sb="9" eb="13">
      <t>キンムジカン</t>
    </rPh>
    <rPh sb="14" eb="16">
      <t>ヘンコウ</t>
    </rPh>
    <rPh sb="17" eb="19">
      <t>ニュウリョク</t>
    </rPh>
    <rPh sb="21" eb="22">
      <t>サイ</t>
    </rPh>
    <rPh sb="26" eb="27">
      <t>ゲツ</t>
    </rPh>
    <rPh sb="28" eb="33">
      <t>ソウキンムジカン</t>
    </rPh>
    <rPh sb="34" eb="36">
      <t>カイリ</t>
    </rPh>
    <rPh sb="37" eb="38">
      <t>ショウ</t>
    </rPh>
    <rPh sb="40" eb="42">
      <t>バアイ</t>
    </rPh>
    <rPh sb="44" eb="47">
      <t>ヘンコウゴ</t>
    </rPh>
    <rPh sb="48" eb="51">
      <t>キンムヒョウ</t>
    </rPh>
    <rPh sb="52" eb="54">
      <t>ニュウリョク</t>
    </rPh>
    <rPh sb="55" eb="57">
      <t>カンリョウ</t>
    </rPh>
    <rPh sb="63" eb="65">
      <t>セイギョ</t>
    </rPh>
    <phoneticPr fontId="1"/>
  </si>
  <si>
    <t>04-015</t>
  </si>
  <si>
    <t xml:space="preserve">職員がフレックスの勤務時間を変更を入力する際に、勤務間インターバルが確保できない場合は、入力更新前にチェックできること。
</t>
    <rPh sb="0" eb="2">
      <t>ショクイン</t>
    </rPh>
    <rPh sb="9" eb="13">
      <t>キンムジカン</t>
    </rPh>
    <rPh sb="14" eb="16">
      <t>ヘンコウ</t>
    </rPh>
    <rPh sb="17" eb="19">
      <t>ニュウリョク</t>
    </rPh>
    <rPh sb="21" eb="22">
      <t>サイ</t>
    </rPh>
    <rPh sb="24" eb="27">
      <t>キンムカン</t>
    </rPh>
    <rPh sb="34" eb="36">
      <t>カクホ</t>
    </rPh>
    <rPh sb="40" eb="42">
      <t>バアイ</t>
    </rPh>
    <rPh sb="44" eb="46">
      <t>ニュウリョク</t>
    </rPh>
    <rPh sb="46" eb="49">
      <t>コウシンマエ</t>
    </rPh>
    <phoneticPr fontId="1"/>
  </si>
  <si>
    <t>04-016</t>
  </si>
  <si>
    <t xml:space="preserve">フレックス及び時短勤務を利用した場合にも、1か月の総勤務時間数との整合性をチェックできること。
</t>
    <rPh sb="5" eb="6">
      <t>オヨ</t>
    </rPh>
    <rPh sb="7" eb="11">
      <t>ジタンキンム</t>
    </rPh>
    <rPh sb="12" eb="14">
      <t>リヨウ</t>
    </rPh>
    <rPh sb="16" eb="18">
      <t>バアイ</t>
    </rPh>
    <rPh sb="23" eb="24">
      <t>ゲツ</t>
    </rPh>
    <rPh sb="25" eb="26">
      <t>ソウ</t>
    </rPh>
    <rPh sb="26" eb="28">
      <t>キンム</t>
    </rPh>
    <rPh sb="28" eb="30">
      <t>ジカン</t>
    </rPh>
    <rPh sb="30" eb="31">
      <t>スウ</t>
    </rPh>
    <rPh sb="33" eb="36">
      <t>セイゴウセイ</t>
    </rPh>
    <phoneticPr fontId="1"/>
  </si>
  <si>
    <t>04-017</t>
  </si>
  <si>
    <t>04-018</t>
  </si>
  <si>
    <t xml:space="preserve">PCのログイン・ログアウトの時間と1日の勤務時間の乖離が生じた場合に、勤務実態の確認対象として把握できること。
</t>
    <rPh sb="14" eb="16">
      <t>ジカン</t>
    </rPh>
    <rPh sb="18" eb="19">
      <t>ニチ</t>
    </rPh>
    <rPh sb="20" eb="24">
      <t>キンムジカン</t>
    </rPh>
    <rPh sb="25" eb="27">
      <t>カイリ</t>
    </rPh>
    <rPh sb="28" eb="29">
      <t>ショウ</t>
    </rPh>
    <rPh sb="31" eb="33">
      <t>バアイ</t>
    </rPh>
    <rPh sb="35" eb="39">
      <t>キンムジッタイ</t>
    </rPh>
    <rPh sb="40" eb="44">
      <t>カクニンタイショウ</t>
    </rPh>
    <rPh sb="47" eb="49">
      <t>ハアク</t>
    </rPh>
    <phoneticPr fontId="1"/>
  </si>
  <si>
    <t>04-019</t>
  </si>
  <si>
    <t xml:space="preserve">出勤表で予定の勤務日・勤務時間と実績の勤務日・勤務時間を管理できること。
</t>
    <rPh sb="0" eb="3">
      <t>シュッキンヒョウ</t>
    </rPh>
    <rPh sb="4" eb="6">
      <t>ヨテイ</t>
    </rPh>
    <rPh sb="7" eb="10">
      <t>キンムビ</t>
    </rPh>
    <rPh sb="11" eb="13">
      <t>キンム</t>
    </rPh>
    <rPh sb="13" eb="15">
      <t>ジカン</t>
    </rPh>
    <rPh sb="16" eb="18">
      <t>ジッセキ</t>
    </rPh>
    <rPh sb="19" eb="22">
      <t>キンムビ</t>
    </rPh>
    <rPh sb="23" eb="27">
      <t>キンムジカン</t>
    </rPh>
    <rPh sb="28" eb="30">
      <t>カンリ</t>
    </rPh>
    <phoneticPr fontId="1"/>
  </si>
  <si>
    <t>04-020</t>
  </si>
  <si>
    <t>04-021</t>
  </si>
  <si>
    <t xml:space="preserve">休暇取得時に、取得休暇の種類及び取得時間が出勤表上に表示されること。
</t>
    <rPh sb="0" eb="5">
      <t>キュウカシュトクジ</t>
    </rPh>
    <rPh sb="7" eb="11">
      <t>シュトクキュウカ</t>
    </rPh>
    <rPh sb="12" eb="14">
      <t>シュルイ</t>
    </rPh>
    <rPh sb="14" eb="15">
      <t>オヨ</t>
    </rPh>
    <rPh sb="16" eb="20">
      <t>シュトクジカン</t>
    </rPh>
    <rPh sb="21" eb="23">
      <t>シュッキン</t>
    </rPh>
    <rPh sb="23" eb="24">
      <t>ヒョウ</t>
    </rPh>
    <rPh sb="24" eb="25">
      <t>ジョウ</t>
    </rPh>
    <rPh sb="26" eb="28">
      <t>ヒョウジ</t>
    </rPh>
    <phoneticPr fontId="1"/>
  </si>
  <si>
    <t>04-022</t>
  </si>
  <si>
    <t xml:space="preserve">出退勤の管理について、月次で出退勤の確定処理が未処理の職員及びその上司が、月次出退勤処理が未確定である旨に気づける仕組みを有すること。
</t>
    <rPh sb="0" eb="3">
      <t>シュッタイキン</t>
    </rPh>
    <rPh sb="4" eb="6">
      <t>カンリ</t>
    </rPh>
    <rPh sb="11" eb="13">
      <t>ゲツジ</t>
    </rPh>
    <rPh sb="14" eb="17">
      <t>シュッタイキン</t>
    </rPh>
    <rPh sb="18" eb="22">
      <t>カクテイショリ</t>
    </rPh>
    <rPh sb="23" eb="26">
      <t>ミショリ</t>
    </rPh>
    <rPh sb="27" eb="29">
      <t>ショクイン</t>
    </rPh>
    <rPh sb="29" eb="30">
      <t>オヨ</t>
    </rPh>
    <rPh sb="33" eb="35">
      <t>ジョウシ</t>
    </rPh>
    <rPh sb="37" eb="39">
      <t>ゲツジ</t>
    </rPh>
    <rPh sb="39" eb="42">
      <t>シュッタイキン</t>
    </rPh>
    <rPh sb="42" eb="44">
      <t>ショリ</t>
    </rPh>
    <rPh sb="45" eb="48">
      <t>ミカクテイ</t>
    </rPh>
    <rPh sb="51" eb="52">
      <t>ムネ</t>
    </rPh>
    <rPh sb="53" eb="54">
      <t>キ</t>
    </rPh>
    <rPh sb="57" eb="59">
      <t>シク</t>
    </rPh>
    <rPh sb="61" eb="62">
      <t>ユウ</t>
    </rPh>
    <phoneticPr fontId="1"/>
  </si>
  <si>
    <t>04-023</t>
  </si>
  <si>
    <t xml:space="preserve">職員ごとにフレックスの利用可否を設定できること。
</t>
    <rPh sb="0" eb="2">
      <t>ショクイン</t>
    </rPh>
    <rPh sb="11" eb="15">
      <t>リヨウカヒ</t>
    </rPh>
    <rPh sb="16" eb="18">
      <t>セッテイ</t>
    </rPh>
    <phoneticPr fontId="1"/>
  </si>
  <si>
    <t>04-024</t>
  </si>
  <si>
    <t>04-025</t>
  </si>
  <si>
    <t xml:space="preserve">通常の勤務時間以外の変則勤務の勤務時間のシフトをマスタ管理できること。勤務シフトの項目として、始業時間・終業時間・休憩開始時間・休憩終了時間を管理できること。
</t>
    <rPh sb="0" eb="2">
      <t>ツウジョウ</t>
    </rPh>
    <rPh sb="3" eb="7">
      <t>キンムジカン</t>
    </rPh>
    <rPh sb="7" eb="9">
      <t>イガイ</t>
    </rPh>
    <rPh sb="10" eb="14">
      <t>ヘンソクキンム</t>
    </rPh>
    <rPh sb="15" eb="19">
      <t>キンムジカン</t>
    </rPh>
    <rPh sb="27" eb="29">
      <t>カンリ</t>
    </rPh>
    <rPh sb="35" eb="37">
      <t>キンム</t>
    </rPh>
    <rPh sb="41" eb="43">
      <t>コウモク</t>
    </rPh>
    <rPh sb="47" eb="51">
      <t>シギョウジカン</t>
    </rPh>
    <rPh sb="52" eb="56">
      <t>シュウギョウジカン</t>
    </rPh>
    <rPh sb="57" eb="63">
      <t>キュウケイカイシジカン</t>
    </rPh>
    <rPh sb="64" eb="70">
      <t>キュウケイシュウリョウジカン</t>
    </rPh>
    <rPh sb="71" eb="73">
      <t>カンリ</t>
    </rPh>
    <phoneticPr fontId="1"/>
  </si>
  <si>
    <t>04-026</t>
  </si>
  <si>
    <t xml:space="preserve">所属ごとに、マスタ管理されている複数の変則勤務の勤務シフトの使用制御が行えること。
</t>
    <rPh sb="0" eb="2">
      <t>ショゾク</t>
    </rPh>
    <rPh sb="9" eb="11">
      <t>カンリ</t>
    </rPh>
    <rPh sb="16" eb="18">
      <t>フクスウ</t>
    </rPh>
    <rPh sb="19" eb="23">
      <t>ヘンソクキンム</t>
    </rPh>
    <rPh sb="24" eb="26">
      <t>キンム</t>
    </rPh>
    <rPh sb="30" eb="34">
      <t>シヨウセイギョ</t>
    </rPh>
    <rPh sb="35" eb="36">
      <t>オコナ</t>
    </rPh>
    <phoneticPr fontId="1"/>
  </si>
  <si>
    <t>04-027</t>
  </si>
  <si>
    <t xml:space="preserve">勤務間インターバルの時間を設定でき、インターバルが確保できていない勤務がある場合に、把握できる仕組みを有すること。
</t>
    <rPh sb="0" eb="3">
      <t>キンムカン</t>
    </rPh>
    <rPh sb="10" eb="12">
      <t>ジカン</t>
    </rPh>
    <rPh sb="13" eb="15">
      <t>セッテイ</t>
    </rPh>
    <rPh sb="25" eb="27">
      <t>カクホ</t>
    </rPh>
    <rPh sb="33" eb="35">
      <t>キンム</t>
    </rPh>
    <rPh sb="38" eb="40">
      <t>バアイ</t>
    </rPh>
    <rPh sb="42" eb="44">
      <t>ハアク</t>
    </rPh>
    <rPh sb="47" eb="49">
      <t>シク</t>
    </rPh>
    <rPh sb="51" eb="52">
      <t>ユウ</t>
    </rPh>
    <phoneticPr fontId="1"/>
  </si>
  <si>
    <t>04-028</t>
  </si>
  <si>
    <t xml:space="preserve">健康診断やストレスチェックに基づく産業医等の面談の結果、就業制限が必要な職員について、就業制限の有無・期間・制限される業務の内容の情報を、健康管理システムと連携・あるいは健康管理システムから出力されたデータを取り込むことによって、管理できること。
</t>
    <rPh sb="0" eb="4">
      <t>ケンコウシンダン</t>
    </rPh>
    <rPh sb="14" eb="15">
      <t>モト</t>
    </rPh>
    <rPh sb="17" eb="21">
      <t>サンギョウイトウ</t>
    </rPh>
    <rPh sb="22" eb="24">
      <t>メンダン</t>
    </rPh>
    <rPh sb="25" eb="27">
      <t>ケッカ</t>
    </rPh>
    <rPh sb="28" eb="32">
      <t>シュウギョウセイゲン</t>
    </rPh>
    <rPh sb="33" eb="35">
      <t>ヒツヨウ</t>
    </rPh>
    <rPh sb="36" eb="38">
      <t>ショクイン</t>
    </rPh>
    <rPh sb="43" eb="47">
      <t>シュウギョウセイゲン</t>
    </rPh>
    <rPh sb="48" eb="50">
      <t>ウム</t>
    </rPh>
    <rPh sb="51" eb="53">
      <t>キカン</t>
    </rPh>
    <rPh sb="54" eb="56">
      <t>セイゲン</t>
    </rPh>
    <rPh sb="59" eb="61">
      <t>ギョウム</t>
    </rPh>
    <rPh sb="62" eb="64">
      <t>ナイヨウ</t>
    </rPh>
    <rPh sb="65" eb="67">
      <t>ジョウホウ</t>
    </rPh>
    <rPh sb="69" eb="73">
      <t>ケンコウカンリ</t>
    </rPh>
    <rPh sb="78" eb="80">
      <t>レンケイ</t>
    </rPh>
    <rPh sb="85" eb="89">
      <t>ケンコウカンリ</t>
    </rPh>
    <rPh sb="95" eb="97">
      <t>シュツリョク</t>
    </rPh>
    <rPh sb="104" eb="105">
      <t>ト</t>
    </rPh>
    <rPh sb="106" eb="107">
      <t>コ</t>
    </rPh>
    <rPh sb="115" eb="117">
      <t>カンリ</t>
    </rPh>
    <phoneticPr fontId="1"/>
  </si>
  <si>
    <t>04-029</t>
  </si>
  <si>
    <t xml:space="preserve">テレワークについて、テレワーク予定の職員の情報（職員番号とテレワーク予定日の情報）が出力できること。
</t>
    <rPh sb="15" eb="17">
      <t>ヨテイ</t>
    </rPh>
    <rPh sb="18" eb="20">
      <t>ショクイン</t>
    </rPh>
    <rPh sb="21" eb="23">
      <t>ジョウホウ</t>
    </rPh>
    <rPh sb="24" eb="28">
      <t>ショクインバンゴウ</t>
    </rPh>
    <rPh sb="34" eb="37">
      <t>ヨテイビ</t>
    </rPh>
    <rPh sb="38" eb="40">
      <t>ジョウホウ</t>
    </rPh>
    <rPh sb="42" eb="44">
      <t>シュツリョク</t>
    </rPh>
    <phoneticPr fontId="1"/>
  </si>
  <si>
    <t>04-030</t>
  </si>
  <si>
    <t xml:space="preserve">部下の勤務実績情報を一括表示でき、修正できること。
</t>
    <rPh sb="0" eb="2">
      <t>ブカ</t>
    </rPh>
    <rPh sb="3" eb="5">
      <t>キンム</t>
    </rPh>
    <rPh sb="5" eb="7">
      <t>ジッセキ</t>
    </rPh>
    <rPh sb="7" eb="9">
      <t>ジョウホウ</t>
    </rPh>
    <rPh sb="10" eb="12">
      <t>イッカツ</t>
    </rPh>
    <rPh sb="12" eb="14">
      <t>ヒョウジ</t>
    </rPh>
    <rPh sb="17" eb="19">
      <t>シュウセイ</t>
    </rPh>
    <phoneticPr fontId="1"/>
  </si>
  <si>
    <t>04-031</t>
  </si>
  <si>
    <t xml:space="preserve">複数職員の勤務実績情報（勤務状況、休暇状況、出張など）が一括表示できること。
</t>
    <rPh sb="0" eb="4">
      <t>フクスウショクイン</t>
    </rPh>
    <rPh sb="5" eb="7">
      <t>キンム</t>
    </rPh>
    <rPh sb="7" eb="9">
      <t>ジッセキ</t>
    </rPh>
    <rPh sb="9" eb="11">
      <t>ジョウホウ</t>
    </rPh>
    <rPh sb="12" eb="16">
      <t>キンムジョウキョウ</t>
    </rPh>
    <rPh sb="17" eb="21">
      <t>キュウカジョウキョウ</t>
    </rPh>
    <rPh sb="22" eb="24">
      <t>シュッチョウ</t>
    </rPh>
    <rPh sb="28" eb="32">
      <t>イッカツヒョウジ</t>
    </rPh>
    <phoneticPr fontId="1"/>
  </si>
  <si>
    <t>04-032</t>
  </si>
  <si>
    <t>04-033</t>
  </si>
  <si>
    <t xml:space="preserve">他の職員の出退状況を随時確認（参照）できること。
</t>
    <rPh sb="0" eb="1">
      <t>ホカ</t>
    </rPh>
    <rPh sb="2" eb="4">
      <t>ショクイン</t>
    </rPh>
    <rPh sb="5" eb="7">
      <t>シュッタイ</t>
    </rPh>
    <rPh sb="7" eb="9">
      <t>ジョウキョウ</t>
    </rPh>
    <rPh sb="10" eb="12">
      <t>ズイジ</t>
    </rPh>
    <rPh sb="12" eb="14">
      <t>カクニン</t>
    </rPh>
    <rPh sb="15" eb="17">
      <t>サンショウ</t>
    </rPh>
    <phoneticPr fontId="1"/>
  </si>
  <si>
    <t>04-034</t>
  </si>
  <si>
    <t>超過勤務</t>
  </si>
  <si>
    <t xml:space="preserve">時間外勤務命令の決裁処理が行えること。
</t>
    <rPh sb="0" eb="7">
      <t>ジカンガイキンムメイレイ</t>
    </rPh>
    <rPh sb="8" eb="12">
      <t>ケッサイショリ</t>
    </rPh>
    <rPh sb="13" eb="14">
      <t>オコナ</t>
    </rPh>
    <phoneticPr fontId="1"/>
  </si>
  <si>
    <t>04-035</t>
  </si>
  <si>
    <t xml:space="preserve">勤務日の5:00から22:00までの間の時間外勤務は125/100の割増し率の対象とし、22:00以降及び5:00以前の勤務については、150/100の割増し率の対象として集計できること。
割増し率については、豊田市職員給与条例及び豊田市職員の給与の支給等に関する規則を参照すること。
</t>
    <rPh sb="0" eb="3">
      <t>キンムビ</t>
    </rPh>
    <rPh sb="18" eb="19">
      <t>アイダ</t>
    </rPh>
    <rPh sb="20" eb="25">
      <t>ジカンガイキンム</t>
    </rPh>
    <rPh sb="34" eb="36">
      <t>ワリマ</t>
    </rPh>
    <rPh sb="37" eb="38">
      <t>リツ</t>
    </rPh>
    <rPh sb="39" eb="41">
      <t>タイショウ</t>
    </rPh>
    <rPh sb="49" eb="51">
      <t>イコウ</t>
    </rPh>
    <rPh sb="51" eb="52">
      <t>オヨ</t>
    </rPh>
    <rPh sb="57" eb="59">
      <t>イゼン</t>
    </rPh>
    <rPh sb="60" eb="62">
      <t>キンム</t>
    </rPh>
    <rPh sb="76" eb="78">
      <t>ワリマ</t>
    </rPh>
    <rPh sb="79" eb="80">
      <t>リツ</t>
    </rPh>
    <rPh sb="81" eb="83">
      <t>タイショウ</t>
    </rPh>
    <rPh sb="86" eb="88">
      <t>シュウケイ</t>
    </rPh>
    <rPh sb="95" eb="97">
      <t>ワリマ</t>
    </rPh>
    <rPh sb="98" eb="99">
      <t>リツ</t>
    </rPh>
    <rPh sb="105" eb="108">
      <t>トヨタシ</t>
    </rPh>
    <rPh sb="108" eb="110">
      <t>ショクイン</t>
    </rPh>
    <rPh sb="110" eb="112">
      <t>キュウヨ</t>
    </rPh>
    <rPh sb="112" eb="114">
      <t>ジョウレイ</t>
    </rPh>
    <rPh sb="114" eb="115">
      <t>オヨ</t>
    </rPh>
    <rPh sb="116" eb="119">
      <t>トヨタシ</t>
    </rPh>
    <rPh sb="119" eb="121">
      <t>ショクイン</t>
    </rPh>
    <rPh sb="122" eb="124">
      <t>キュウヨ</t>
    </rPh>
    <rPh sb="125" eb="127">
      <t>シキュウ</t>
    </rPh>
    <rPh sb="127" eb="128">
      <t>トウ</t>
    </rPh>
    <rPh sb="129" eb="130">
      <t>カン</t>
    </rPh>
    <rPh sb="132" eb="134">
      <t>キソク</t>
    </rPh>
    <rPh sb="135" eb="137">
      <t>サンショウ</t>
    </rPh>
    <phoneticPr fontId="1"/>
  </si>
  <si>
    <t>04-036</t>
  </si>
  <si>
    <t>04-037</t>
  </si>
  <si>
    <t xml:space="preserve">時間外勤務の命令時間と実際の勤務時間に相違がある場合は、実際の勤務時間を実績として採用できること。
</t>
    <rPh sb="0" eb="3">
      <t>ジカンガイ</t>
    </rPh>
    <rPh sb="3" eb="5">
      <t>キンム</t>
    </rPh>
    <rPh sb="6" eb="8">
      <t>メイレイ</t>
    </rPh>
    <rPh sb="8" eb="10">
      <t>ジカン</t>
    </rPh>
    <rPh sb="11" eb="13">
      <t>ジッサイ</t>
    </rPh>
    <rPh sb="14" eb="16">
      <t>キンム</t>
    </rPh>
    <rPh sb="16" eb="18">
      <t>ジカン</t>
    </rPh>
    <rPh sb="19" eb="21">
      <t>ソウイ</t>
    </rPh>
    <rPh sb="24" eb="26">
      <t>バアイ</t>
    </rPh>
    <rPh sb="28" eb="30">
      <t>ジッサイ</t>
    </rPh>
    <rPh sb="31" eb="33">
      <t>キンム</t>
    </rPh>
    <rPh sb="33" eb="35">
      <t>ジカン</t>
    </rPh>
    <rPh sb="36" eb="38">
      <t>ジッセキ</t>
    </rPh>
    <rPh sb="41" eb="43">
      <t>サイヨウ</t>
    </rPh>
    <phoneticPr fontId="1"/>
  </si>
  <si>
    <t>04-038</t>
  </si>
  <si>
    <t xml:space="preserve">フレックス勤務の場合、通常の勤務時間（8:30-17:15）によらず、フレックスで割り振られた勤務時間を超えた時間を時間外勤務として扱えること。
</t>
    <rPh sb="5" eb="7">
      <t>キンム</t>
    </rPh>
    <rPh sb="8" eb="10">
      <t>バアイ</t>
    </rPh>
    <rPh sb="11" eb="13">
      <t>ツウジョウ</t>
    </rPh>
    <rPh sb="14" eb="18">
      <t>キンムジカン</t>
    </rPh>
    <rPh sb="41" eb="42">
      <t>ワ</t>
    </rPh>
    <rPh sb="43" eb="44">
      <t>フ</t>
    </rPh>
    <rPh sb="47" eb="51">
      <t>キンムジカン</t>
    </rPh>
    <rPh sb="52" eb="53">
      <t>コ</t>
    </rPh>
    <rPh sb="55" eb="57">
      <t>ジカン</t>
    </rPh>
    <rPh sb="58" eb="63">
      <t>ジカンガイキンム</t>
    </rPh>
    <rPh sb="66" eb="67">
      <t>アツカ</t>
    </rPh>
    <phoneticPr fontId="1"/>
  </si>
  <si>
    <t>04-039</t>
  </si>
  <si>
    <t xml:space="preserve">応援で他部署の業務に従事した場合、業務に従事した部署ごとの時間外勤務を管理できること。
</t>
    <rPh sb="0" eb="2">
      <t>オウエン</t>
    </rPh>
    <rPh sb="3" eb="6">
      <t>タブショ</t>
    </rPh>
    <rPh sb="7" eb="9">
      <t>ギョウム</t>
    </rPh>
    <rPh sb="10" eb="12">
      <t>ジュウジ</t>
    </rPh>
    <rPh sb="14" eb="16">
      <t>バアイ</t>
    </rPh>
    <rPh sb="17" eb="19">
      <t>ギョウム</t>
    </rPh>
    <rPh sb="20" eb="22">
      <t>ジュウジ</t>
    </rPh>
    <rPh sb="24" eb="26">
      <t>ブショ</t>
    </rPh>
    <rPh sb="29" eb="32">
      <t>ジカンガイ</t>
    </rPh>
    <rPh sb="32" eb="34">
      <t>キンム</t>
    </rPh>
    <phoneticPr fontId="1"/>
  </si>
  <si>
    <t>04-040</t>
  </si>
  <si>
    <t xml:space="preserve">年間時間外勤務の見込み時間数を登録し、管理できること。
</t>
    <rPh sb="0" eb="7">
      <t>ネンカンジカンガイキンム</t>
    </rPh>
    <rPh sb="8" eb="10">
      <t>ミコ</t>
    </rPh>
    <rPh sb="11" eb="14">
      <t>ジカンスウ</t>
    </rPh>
    <rPh sb="15" eb="17">
      <t>トウロク</t>
    </rPh>
    <rPh sb="19" eb="21">
      <t>カンリ</t>
    </rPh>
    <phoneticPr fontId="1"/>
  </si>
  <si>
    <t>04-041</t>
  </si>
  <si>
    <t>週休日の振替命令</t>
  </si>
  <si>
    <t xml:space="preserve">半日単位、1日単位で振替処理ができること。
</t>
    <rPh sb="0" eb="4">
      <t>ハンニチタンイ</t>
    </rPh>
    <rPh sb="6" eb="9">
      <t>ニチタンイ</t>
    </rPh>
    <rPh sb="10" eb="12">
      <t>フリカエ</t>
    </rPh>
    <rPh sb="12" eb="14">
      <t>ショリ</t>
    </rPh>
    <phoneticPr fontId="1"/>
  </si>
  <si>
    <t>04-042</t>
  </si>
  <si>
    <t xml:space="preserve">フレックス勤務の場合でも、勤務時間が4時間以上の場合は半日単位、7時間45分以上の場合は1日単位の振替処理の対象とできること。
</t>
    <rPh sb="5" eb="7">
      <t>キンム</t>
    </rPh>
    <rPh sb="8" eb="10">
      <t>バアイ</t>
    </rPh>
    <rPh sb="13" eb="17">
      <t>キンムジカン</t>
    </rPh>
    <rPh sb="19" eb="21">
      <t>ジカン</t>
    </rPh>
    <rPh sb="21" eb="23">
      <t>イジョウ</t>
    </rPh>
    <rPh sb="24" eb="26">
      <t>バアイ</t>
    </rPh>
    <rPh sb="27" eb="31">
      <t>ハンニチタンイ</t>
    </rPh>
    <rPh sb="33" eb="35">
      <t>ジカン</t>
    </rPh>
    <rPh sb="37" eb="38">
      <t>フン</t>
    </rPh>
    <rPh sb="38" eb="40">
      <t>イジョウ</t>
    </rPh>
    <rPh sb="41" eb="43">
      <t>バアイ</t>
    </rPh>
    <rPh sb="45" eb="48">
      <t>ニチタンイ</t>
    </rPh>
    <rPh sb="49" eb="53">
      <t>フリカエショリ</t>
    </rPh>
    <rPh sb="54" eb="56">
      <t>タイショウ</t>
    </rPh>
    <phoneticPr fontId="1"/>
  </si>
  <si>
    <t>04-043</t>
  </si>
  <si>
    <t xml:space="preserve">週休日の振替をした場合、振替前の週の予定時間数を超える勤務については、時間外勤務の割増計算が自動で行われること。
</t>
    <rPh sb="0" eb="3">
      <t>シュウキュウビ</t>
    </rPh>
    <rPh sb="4" eb="6">
      <t>フリカエ</t>
    </rPh>
    <rPh sb="9" eb="11">
      <t>バアイ</t>
    </rPh>
    <rPh sb="12" eb="15">
      <t>フリカエマエ</t>
    </rPh>
    <rPh sb="16" eb="17">
      <t>シュウ</t>
    </rPh>
    <rPh sb="18" eb="20">
      <t>ヨテイ</t>
    </rPh>
    <rPh sb="20" eb="22">
      <t>ジカン</t>
    </rPh>
    <rPh sb="22" eb="23">
      <t>スウ</t>
    </rPh>
    <rPh sb="24" eb="25">
      <t>コ</t>
    </rPh>
    <rPh sb="27" eb="29">
      <t>キンム</t>
    </rPh>
    <rPh sb="35" eb="40">
      <t>ジカンガイキンム</t>
    </rPh>
    <rPh sb="41" eb="43">
      <t>ワリマ</t>
    </rPh>
    <rPh sb="43" eb="45">
      <t>ケイサン</t>
    </rPh>
    <rPh sb="46" eb="48">
      <t>ジドウ</t>
    </rPh>
    <rPh sb="49" eb="50">
      <t>オコナ</t>
    </rPh>
    <phoneticPr fontId="1"/>
  </si>
  <si>
    <t>04-044</t>
  </si>
  <si>
    <t>特殊勤務命令</t>
  </si>
  <si>
    <t xml:space="preserve">条例に定めのある以下の手当の支給根拠となる特殊勤務の勤務実績を管理できること。
1　税務徴収手当　2　消毒防疫作業手当　3　環境保全手当　4　福祉現業手当　5　危険手当　6　消防特殊業務手当　7　特殊手当
</t>
    <rPh sb="0" eb="2">
      <t>ジョウレイ</t>
    </rPh>
    <rPh sb="3" eb="4">
      <t>サダ</t>
    </rPh>
    <rPh sb="8" eb="10">
      <t>イカ</t>
    </rPh>
    <rPh sb="11" eb="13">
      <t>テアテ</t>
    </rPh>
    <rPh sb="14" eb="18">
      <t>シキュウコンキョ</t>
    </rPh>
    <rPh sb="21" eb="25">
      <t>トクシュキンム</t>
    </rPh>
    <rPh sb="26" eb="30">
      <t>キンムジッセキ</t>
    </rPh>
    <rPh sb="31" eb="33">
      <t>カンリ</t>
    </rPh>
    <phoneticPr fontId="1"/>
  </si>
  <si>
    <t>04-045</t>
  </si>
  <si>
    <t xml:space="preserve">税務徴収手当の支給根拠となる勤務実績について、日単位で管理できること。
</t>
    <rPh sb="0" eb="6">
      <t>ゼイムチョウシュウテアテ</t>
    </rPh>
    <rPh sb="7" eb="11">
      <t>シキュウコンキョ</t>
    </rPh>
    <rPh sb="14" eb="18">
      <t>キンムジッセキ</t>
    </rPh>
    <rPh sb="23" eb="26">
      <t>ニチタンイ</t>
    </rPh>
    <rPh sb="27" eb="29">
      <t>カンリ</t>
    </rPh>
    <phoneticPr fontId="1"/>
  </si>
  <si>
    <t>04-046</t>
  </si>
  <si>
    <t xml:space="preserve">消毒防疫作業手当の支給根拠となる勤務実績について、3パターンの日単位の勤務を管理できること。
</t>
    <rPh sb="0" eb="2">
      <t>ショウドク</t>
    </rPh>
    <rPh sb="2" eb="4">
      <t>ボウエキ</t>
    </rPh>
    <rPh sb="4" eb="6">
      <t>サギョウ</t>
    </rPh>
    <rPh sb="6" eb="8">
      <t>テアテ</t>
    </rPh>
    <rPh sb="9" eb="13">
      <t>シキュウコンキョ</t>
    </rPh>
    <rPh sb="16" eb="20">
      <t>キンムジッセキ</t>
    </rPh>
    <rPh sb="31" eb="34">
      <t>ニチタンイ</t>
    </rPh>
    <rPh sb="35" eb="37">
      <t>キンム</t>
    </rPh>
    <rPh sb="38" eb="40">
      <t>カンリ</t>
    </rPh>
    <phoneticPr fontId="1"/>
  </si>
  <si>
    <t>04-047</t>
  </si>
  <si>
    <t xml:space="preserve">環境保全手当の支給根拠となる勤務実績について、日単位で管理できること。
</t>
    <rPh sb="0" eb="2">
      <t>カンキョウ</t>
    </rPh>
    <rPh sb="2" eb="4">
      <t>ホゼン</t>
    </rPh>
    <rPh sb="4" eb="6">
      <t>テアテ</t>
    </rPh>
    <rPh sb="7" eb="11">
      <t>シキュウコンキョ</t>
    </rPh>
    <rPh sb="14" eb="18">
      <t>キンムジッセキ</t>
    </rPh>
    <rPh sb="23" eb="26">
      <t>ニチタンイ</t>
    </rPh>
    <rPh sb="27" eb="29">
      <t>カンリ</t>
    </rPh>
    <phoneticPr fontId="1"/>
  </si>
  <si>
    <t>04-048</t>
  </si>
  <si>
    <t xml:space="preserve">福祉現業手当の支給根拠となる勤務実績について、4パターンの日単位の勤務、2パターンの回数単位の勤務を管理できること。
</t>
    <rPh sb="0" eb="6">
      <t>フクシゲンギョウテアテ</t>
    </rPh>
    <rPh sb="7" eb="11">
      <t>シキュウコンキョ</t>
    </rPh>
    <rPh sb="14" eb="18">
      <t>キンムジッセキ</t>
    </rPh>
    <rPh sb="29" eb="32">
      <t>ニチタンイ</t>
    </rPh>
    <rPh sb="33" eb="35">
      <t>キンム</t>
    </rPh>
    <rPh sb="42" eb="44">
      <t>カイスウ</t>
    </rPh>
    <rPh sb="44" eb="46">
      <t>タンイ</t>
    </rPh>
    <rPh sb="47" eb="49">
      <t>キンム</t>
    </rPh>
    <rPh sb="50" eb="52">
      <t>カンリ</t>
    </rPh>
    <phoneticPr fontId="1"/>
  </si>
  <si>
    <t>04-049</t>
  </si>
  <si>
    <t xml:space="preserve">危険手当の支給根拠となる勤務実績について、9パターンの日単位の勤務を管理できること。
</t>
    <rPh sb="0" eb="2">
      <t>キケン</t>
    </rPh>
    <rPh sb="2" eb="4">
      <t>テアテ</t>
    </rPh>
    <rPh sb="5" eb="9">
      <t>シキュウコンキョ</t>
    </rPh>
    <rPh sb="12" eb="16">
      <t>キンムジッセキ</t>
    </rPh>
    <rPh sb="27" eb="30">
      <t>ニチタンイ</t>
    </rPh>
    <rPh sb="31" eb="33">
      <t>キンム</t>
    </rPh>
    <rPh sb="34" eb="36">
      <t>カンリ</t>
    </rPh>
    <phoneticPr fontId="1"/>
  </si>
  <si>
    <t>04-050</t>
  </si>
  <si>
    <t xml:space="preserve">消防特殊業務手当の支給根拠となる勤務実績について、2パターンの日単位の勤務、10パターンの回数等単位の勤務、及び時間単位の勤務を管理できること。
</t>
    <rPh sb="0" eb="2">
      <t>ショウボウ</t>
    </rPh>
    <rPh sb="2" eb="4">
      <t>トクシュ</t>
    </rPh>
    <rPh sb="4" eb="6">
      <t>ギョウム</t>
    </rPh>
    <rPh sb="6" eb="8">
      <t>テアテ</t>
    </rPh>
    <rPh sb="9" eb="13">
      <t>シキュウコンキョ</t>
    </rPh>
    <rPh sb="16" eb="20">
      <t>キンムジッセキ</t>
    </rPh>
    <rPh sb="31" eb="34">
      <t>ニチタンイ</t>
    </rPh>
    <rPh sb="35" eb="37">
      <t>キンム</t>
    </rPh>
    <rPh sb="45" eb="47">
      <t>カイスウ</t>
    </rPh>
    <rPh sb="47" eb="48">
      <t>トウ</t>
    </rPh>
    <rPh sb="48" eb="50">
      <t>タンイ</t>
    </rPh>
    <rPh sb="51" eb="53">
      <t>キンム</t>
    </rPh>
    <rPh sb="54" eb="55">
      <t>オヨ</t>
    </rPh>
    <rPh sb="56" eb="60">
      <t>ジカンタンイ</t>
    </rPh>
    <rPh sb="61" eb="63">
      <t>キンム</t>
    </rPh>
    <rPh sb="64" eb="66">
      <t>カンリ</t>
    </rPh>
    <phoneticPr fontId="1"/>
  </si>
  <si>
    <t>04-051</t>
  </si>
  <si>
    <t xml:space="preserve">特殊手当の支給根拠となる勤務実績について、8パターンの日単位の勤務、3パターンの回数単位の勤務を管理できること。
</t>
    <rPh sb="0" eb="2">
      <t>トクシュ</t>
    </rPh>
    <rPh sb="2" eb="4">
      <t>テアテ</t>
    </rPh>
    <rPh sb="5" eb="9">
      <t>シキュウコンキョ</t>
    </rPh>
    <rPh sb="12" eb="16">
      <t>キンムジッセキ</t>
    </rPh>
    <rPh sb="27" eb="30">
      <t>ニチタンイ</t>
    </rPh>
    <rPh sb="31" eb="33">
      <t>キンム</t>
    </rPh>
    <rPh sb="40" eb="42">
      <t>カイスウ</t>
    </rPh>
    <rPh sb="42" eb="44">
      <t>タンイ</t>
    </rPh>
    <rPh sb="45" eb="47">
      <t>キンム</t>
    </rPh>
    <rPh sb="48" eb="50">
      <t>カンリ</t>
    </rPh>
    <phoneticPr fontId="1"/>
  </si>
  <si>
    <t>04-052</t>
  </si>
  <si>
    <t xml:space="preserve">特殊勤務の実績を給与システムへ連携できること。
</t>
    <rPh sb="0" eb="4">
      <t>トクシュキンム</t>
    </rPh>
    <rPh sb="5" eb="7">
      <t>ジッセキ</t>
    </rPh>
    <rPh sb="8" eb="10">
      <t>キュウヨ</t>
    </rPh>
    <rPh sb="15" eb="17">
      <t>レンケイ</t>
    </rPh>
    <phoneticPr fontId="1"/>
  </si>
  <si>
    <t>04-053</t>
  </si>
  <si>
    <t xml:space="preserve">特殊勤務に従事した時間数を管理できること。
</t>
    <rPh sb="0" eb="4">
      <t>トクシュキンム</t>
    </rPh>
    <rPh sb="5" eb="7">
      <t>ジュウジ</t>
    </rPh>
    <rPh sb="9" eb="12">
      <t>ジカンスウ</t>
    </rPh>
    <rPh sb="13" eb="15">
      <t>カンリ</t>
    </rPh>
    <phoneticPr fontId="1"/>
  </si>
  <si>
    <t>04-054</t>
  </si>
  <si>
    <t xml:space="preserve">所属に応じて適用できる手当の制御ができること。
</t>
    <rPh sb="0" eb="2">
      <t>ショゾク</t>
    </rPh>
    <rPh sb="3" eb="4">
      <t>オウ</t>
    </rPh>
    <rPh sb="6" eb="8">
      <t>テキヨウ</t>
    </rPh>
    <rPh sb="11" eb="13">
      <t>テアテ</t>
    </rPh>
    <rPh sb="14" eb="16">
      <t>セイギョ</t>
    </rPh>
    <phoneticPr fontId="1"/>
  </si>
  <si>
    <t>04-055</t>
  </si>
  <si>
    <t>休暇</t>
    <rPh sb="0" eb="2">
      <t>キュウカ</t>
    </rPh>
    <phoneticPr fontId="6"/>
  </si>
  <si>
    <t xml:space="preserve">休暇申請がシステムで行えること。
</t>
    <rPh sb="0" eb="4">
      <t>キュウカシンセイ</t>
    </rPh>
    <rPh sb="10" eb="11">
      <t>オコナ</t>
    </rPh>
    <phoneticPr fontId="1"/>
  </si>
  <si>
    <t>04-056</t>
  </si>
  <si>
    <t xml:space="preserve">休暇申請に添付書類を要する場合は、休暇申請時に添付書類の電子データの添付ができること。
</t>
    <rPh sb="0" eb="4">
      <t>キュウカシンセイ</t>
    </rPh>
    <rPh sb="5" eb="9">
      <t>テンプショルイ</t>
    </rPh>
    <rPh sb="10" eb="11">
      <t>ヨウ</t>
    </rPh>
    <rPh sb="13" eb="15">
      <t>バアイ</t>
    </rPh>
    <rPh sb="17" eb="22">
      <t>キュウカシンセイジ</t>
    </rPh>
    <rPh sb="23" eb="27">
      <t>テンプショルイ</t>
    </rPh>
    <rPh sb="28" eb="30">
      <t>デンシ</t>
    </rPh>
    <rPh sb="34" eb="36">
      <t>テンプ</t>
    </rPh>
    <phoneticPr fontId="1"/>
  </si>
  <si>
    <t>04-057</t>
  </si>
  <si>
    <t xml:space="preserve">年次休暇、病気休暇、特別休暇、介護休暇、介護時間、組合休暇の管理ができること。
</t>
    <phoneticPr fontId="1"/>
  </si>
  <si>
    <t>04-058</t>
  </si>
  <si>
    <t xml:space="preserve">所属長が配下の年休等の情報を代理で簡素に入力できる機能を有していること。
</t>
    <phoneticPr fontId="1"/>
  </si>
  <si>
    <t>04-059</t>
  </si>
  <si>
    <t xml:space="preserve">休暇によって、有給・無給の扱いを管理できること。
</t>
    <rPh sb="0" eb="2">
      <t>キュウカ</t>
    </rPh>
    <rPh sb="7" eb="9">
      <t>ユウキュウ</t>
    </rPh>
    <rPh sb="10" eb="12">
      <t>ムキュウ</t>
    </rPh>
    <rPh sb="13" eb="14">
      <t>アツカ</t>
    </rPh>
    <rPh sb="16" eb="18">
      <t>カンリ</t>
    </rPh>
    <phoneticPr fontId="1"/>
  </si>
  <si>
    <t>04-060</t>
  </si>
  <si>
    <t xml:space="preserve">病気休暇については、以下の2種類の休暇を分けて管理できること。
【公傷病、私傷病】
</t>
    <rPh sb="0" eb="4">
      <t>ビョウキキュウカ</t>
    </rPh>
    <rPh sb="10" eb="12">
      <t>イカ</t>
    </rPh>
    <rPh sb="14" eb="16">
      <t>シュルイ</t>
    </rPh>
    <rPh sb="17" eb="19">
      <t>キュウカ</t>
    </rPh>
    <rPh sb="20" eb="21">
      <t>ワ</t>
    </rPh>
    <rPh sb="23" eb="25">
      <t>カンリ</t>
    </rPh>
    <rPh sb="33" eb="35">
      <t>コウショウ</t>
    </rPh>
    <rPh sb="35" eb="36">
      <t>ビョウ</t>
    </rPh>
    <rPh sb="37" eb="40">
      <t>シショウビョウ</t>
    </rPh>
    <phoneticPr fontId="1"/>
  </si>
  <si>
    <t>04-061</t>
  </si>
  <si>
    <t xml:space="preserve">特別休暇については、以下の２７種類の休暇を分けて管理できること。
【感染症、交通遮断、非常災害、事故、出頭、行使、停止、分べん（産前・産後）、生理、結婚、ファミリーシップの形成、祭日、忌引、措置、審査、交通混雑、母子保健、妻の出産、子の養育、育児時間、子の看護、短期介護休暇、ドナー休暇、ボランティア、夏季休暇、出生サポート】
</t>
  </si>
  <si>
    <t>04-062</t>
  </si>
  <si>
    <t xml:space="preserve">年次有給休暇の繰越処理ができること。なお、繰越の上限日数は20日として計算できること。
</t>
    <rPh sb="0" eb="6">
      <t>ネンジユウキュウキュウカ</t>
    </rPh>
    <rPh sb="7" eb="11">
      <t>クリコシショリ</t>
    </rPh>
    <rPh sb="21" eb="23">
      <t>クリコシ</t>
    </rPh>
    <rPh sb="24" eb="28">
      <t>ジョウゲンニッスウ</t>
    </rPh>
    <rPh sb="31" eb="32">
      <t>ニチ</t>
    </rPh>
    <rPh sb="35" eb="37">
      <t>ケイサン</t>
    </rPh>
    <phoneticPr fontId="1"/>
  </si>
  <si>
    <t>04-063</t>
  </si>
  <si>
    <t xml:space="preserve">短時間勤務が適用された場合、短時間勤務の適用開始時点において付与されている年次有給休暇については、短時間勤務後の日数・時間数に応じて、取得可能日数・時間を再計算できること。
</t>
    <rPh sb="0" eb="5">
      <t>タンジカンキンム</t>
    </rPh>
    <rPh sb="6" eb="8">
      <t>テキヨウ</t>
    </rPh>
    <rPh sb="11" eb="13">
      <t>バアイ</t>
    </rPh>
    <rPh sb="14" eb="19">
      <t>タンジカンキンム</t>
    </rPh>
    <rPh sb="20" eb="24">
      <t>テキヨウカイシ</t>
    </rPh>
    <rPh sb="24" eb="26">
      <t>ジテン</t>
    </rPh>
    <rPh sb="30" eb="32">
      <t>フヨ</t>
    </rPh>
    <rPh sb="37" eb="43">
      <t>ネンジユウキュウキュウカ</t>
    </rPh>
    <rPh sb="49" eb="55">
      <t>タンジカンキンムゴ</t>
    </rPh>
    <rPh sb="56" eb="58">
      <t>ニッスウ</t>
    </rPh>
    <rPh sb="59" eb="62">
      <t>ジカンスウ</t>
    </rPh>
    <rPh sb="63" eb="64">
      <t>オウ</t>
    </rPh>
    <rPh sb="67" eb="73">
      <t>シュトクカノウニッスウ</t>
    </rPh>
    <rPh sb="74" eb="76">
      <t>ジカン</t>
    </rPh>
    <rPh sb="77" eb="80">
      <t>サイケイサン</t>
    </rPh>
    <phoneticPr fontId="1"/>
  </si>
  <si>
    <t>04-064</t>
  </si>
  <si>
    <t xml:space="preserve">短時間勤務の適用が変更された場合、短時間勤務の変更時点において付与されている年次有給休暇については、変更後の日数・時間数に応じて、取得可能日数・時間を再計算できること。
</t>
    <rPh sb="0" eb="5">
      <t>タンジカンキンム</t>
    </rPh>
    <rPh sb="6" eb="8">
      <t>テキヨウ</t>
    </rPh>
    <rPh sb="9" eb="11">
      <t>ヘンコウ</t>
    </rPh>
    <rPh sb="14" eb="16">
      <t>バアイ</t>
    </rPh>
    <rPh sb="17" eb="22">
      <t>タンジカンキンム</t>
    </rPh>
    <rPh sb="23" eb="25">
      <t>ヘンコウ</t>
    </rPh>
    <rPh sb="25" eb="27">
      <t>ジテン</t>
    </rPh>
    <rPh sb="31" eb="33">
      <t>フヨ</t>
    </rPh>
    <rPh sb="38" eb="44">
      <t>ネンジユウキュウキュウカ</t>
    </rPh>
    <rPh sb="50" eb="52">
      <t>ヘンコウ</t>
    </rPh>
    <rPh sb="52" eb="53">
      <t>ゴ</t>
    </rPh>
    <rPh sb="54" eb="56">
      <t>ニッスウ</t>
    </rPh>
    <rPh sb="57" eb="60">
      <t>ジカンスウ</t>
    </rPh>
    <rPh sb="61" eb="62">
      <t>オウ</t>
    </rPh>
    <rPh sb="65" eb="71">
      <t>シュトクカノウニッスウ</t>
    </rPh>
    <rPh sb="72" eb="74">
      <t>ジカン</t>
    </rPh>
    <rPh sb="75" eb="78">
      <t>サイケイサン</t>
    </rPh>
    <phoneticPr fontId="1"/>
  </si>
  <si>
    <t>04-065</t>
  </si>
  <si>
    <t xml:space="preserve">年次有給休暇は、1日・半日・1時間単位の有給として扱えること。また年間の上限日数を管理できること。
</t>
    <rPh sb="0" eb="6">
      <t>ネンジユウキュウキュウカ</t>
    </rPh>
    <rPh sb="9" eb="10">
      <t>ニチ</t>
    </rPh>
    <rPh sb="11" eb="13">
      <t>ハンニチ</t>
    </rPh>
    <rPh sb="15" eb="19">
      <t>ジカンタンイ</t>
    </rPh>
    <rPh sb="20" eb="22">
      <t>ユウキュウ</t>
    </rPh>
    <rPh sb="25" eb="26">
      <t>アツカ</t>
    </rPh>
    <rPh sb="33" eb="35">
      <t>ネンカン</t>
    </rPh>
    <rPh sb="36" eb="40">
      <t>ジョウゲンニッスウ</t>
    </rPh>
    <rPh sb="41" eb="43">
      <t>カンリ</t>
    </rPh>
    <phoneticPr fontId="1"/>
  </si>
  <si>
    <t>04-066</t>
  </si>
  <si>
    <t xml:space="preserve">年次有給休暇は分単位での申請も可能とすること。取得時間数を計算する際には、1時間未満の端数は切り上げて計算できること。
</t>
    <rPh sb="0" eb="6">
      <t>ネンジユウキュウキュウカ</t>
    </rPh>
    <rPh sb="7" eb="10">
      <t>フンタンイ</t>
    </rPh>
    <rPh sb="12" eb="14">
      <t>シンセイ</t>
    </rPh>
    <rPh sb="15" eb="17">
      <t>カノウ</t>
    </rPh>
    <rPh sb="23" eb="28">
      <t>シュトクジカンスウ</t>
    </rPh>
    <rPh sb="29" eb="31">
      <t>ケイサン</t>
    </rPh>
    <rPh sb="33" eb="34">
      <t>サイ</t>
    </rPh>
    <rPh sb="38" eb="42">
      <t>ジカンミマン</t>
    </rPh>
    <rPh sb="43" eb="45">
      <t>ハスウ</t>
    </rPh>
    <rPh sb="46" eb="47">
      <t>キ</t>
    </rPh>
    <rPh sb="48" eb="49">
      <t>ア</t>
    </rPh>
    <rPh sb="51" eb="53">
      <t>ケイサン</t>
    </rPh>
    <phoneticPr fontId="1"/>
  </si>
  <si>
    <t>04-067</t>
  </si>
  <si>
    <t xml:space="preserve">年次有給休暇を休憩時間を挟んで取得する場合は、取得時間数から休憩時間を差し引き、端数は時間数を切り上げて計算できること。
</t>
    <rPh sb="0" eb="6">
      <t>ネンジユウキュウキュウカ</t>
    </rPh>
    <rPh sb="7" eb="11">
      <t>キュウケイジカン</t>
    </rPh>
    <rPh sb="12" eb="13">
      <t>ハサ</t>
    </rPh>
    <rPh sb="15" eb="17">
      <t>シュトク</t>
    </rPh>
    <rPh sb="19" eb="21">
      <t>バアイ</t>
    </rPh>
    <phoneticPr fontId="1"/>
  </si>
  <si>
    <t>04-068</t>
  </si>
  <si>
    <t xml:space="preserve">フレックス勤務以外で年次有給休暇を休憩時間を挟んで取得する場合において、午前の時間中から業務終了時刻（17:15）までの取得をする場合は、午後の休暇時間は特例を適用して4時間分として計算できること。
</t>
    <rPh sb="5" eb="9">
      <t>キンムイガイ</t>
    </rPh>
    <rPh sb="36" eb="38">
      <t>ゴゼン</t>
    </rPh>
    <rPh sb="39" eb="42">
      <t>ジカンチュウ</t>
    </rPh>
    <rPh sb="44" eb="48">
      <t>ギョウムシュウリョウ</t>
    </rPh>
    <rPh sb="48" eb="50">
      <t>ジコク</t>
    </rPh>
    <rPh sb="60" eb="62">
      <t>シュトク</t>
    </rPh>
    <rPh sb="65" eb="67">
      <t>バアイ</t>
    </rPh>
    <rPh sb="69" eb="71">
      <t>ゴゴ</t>
    </rPh>
    <rPh sb="72" eb="76">
      <t>キュウカジカン</t>
    </rPh>
    <rPh sb="77" eb="79">
      <t>トクレイ</t>
    </rPh>
    <rPh sb="80" eb="82">
      <t>テキヨウ</t>
    </rPh>
    <rPh sb="85" eb="87">
      <t>ジカン</t>
    </rPh>
    <rPh sb="87" eb="88">
      <t>ブン</t>
    </rPh>
    <rPh sb="91" eb="93">
      <t>ケイサン</t>
    </rPh>
    <phoneticPr fontId="1"/>
  </si>
  <si>
    <t>04-069</t>
  </si>
  <si>
    <t xml:space="preserve">年次有給休暇の計算の特例として、基本的な勤務時間帯(8:30-17:15)が割り振られている場合においてのみ、午後(13:00-17:15)に半休を取得するときは、取得時間数を4 時間として計算できること。
</t>
    <rPh sb="0" eb="6">
      <t>ネンジユウキュウキュウカ</t>
    </rPh>
    <rPh sb="7" eb="9">
      <t>ケイサン</t>
    </rPh>
    <rPh sb="10" eb="12">
      <t>トクレイ</t>
    </rPh>
    <rPh sb="38" eb="39">
      <t>ワ</t>
    </rPh>
    <rPh sb="40" eb="41">
      <t>フ</t>
    </rPh>
    <rPh sb="46" eb="48">
      <t>バアイ</t>
    </rPh>
    <rPh sb="55" eb="57">
      <t>ゴゴ</t>
    </rPh>
    <phoneticPr fontId="1"/>
  </si>
  <si>
    <t>04-070</t>
  </si>
  <si>
    <t xml:space="preserve">年次有給休暇の取得時間数は、8時間を1日に換算して計算できること。ただし、育児短時間勤務及び再任用短時間勤務をの場合は、次のルールで換算できること。
週５日 １日３時間５５分勤務　→　４時間で１日換算
週５日 １日４時間５５分勤務　→　５時間で１日換算
週４日 １日７時間４５分勤務　→　８時間で１日換算
週３日 １日７時間４５分勤務　→　８時間で１日換算
週３日 ２日７時間４５分、１日３時間５５分勤務　→　４時間で１日換算
</t>
    <rPh sb="2" eb="4">
      <t>ユウキュウ</t>
    </rPh>
    <rPh sb="25" eb="27">
      <t>ケイサン</t>
    </rPh>
    <rPh sb="56" eb="58">
      <t>バアイ</t>
    </rPh>
    <rPh sb="60" eb="61">
      <t>ツギ</t>
    </rPh>
    <rPh sb="66" eb="68">
      <t>カンサン</t>
    </rPh>
    <phoneticPr fontId="1"/>
  </si>
  <si>
    <t>04-071</t>
  </si>
  <si>
    <t xml:space="preserve">年次有給休暇の取得日数が５日に満たない対象者を抽出できること。
</t>
    <rPh sb="0" eb="6">
      <t>ネンジユウキュウキュウカ</t>
    </rPh>
    <rPh sb="7" eb="11">
      <t>シュトクニッスウ</t>
    </rPh>
    <rPh sb="13" eb="14">
      <t>ニチ</t>
    </rPh>
    <rPh sb="15" eb="16">
      <t>ミ</t>
    </rPh>
    <rPh sb="19" eb="22">
      <t>タイショウシャ</t>
    </rPh>
    <rPh sb="23" eb="25">
      <t>チュウシュツ</t>
    </rPh>
    <phoneticPr fontId="1"/>
  </si>
  <si>
    <t>04-072</t>
  </si>
  <si>
    <t xml:space="preserve">病気休暇は、1日単位の有給として扱えること。なお、私傷病の場合は、取得上限日数を管理できること。
</t>
    <rPh sb="0" eb="4">
      <t>ビョウキキュウカ</t>
    </rPh>
    <rPh sb="7" eb="8">
      <t>ニチ</t>
    </rPh>
    <rPh sb="8" eb="10">
      <t>タンイ</t>
    </rPh>
    <rPh sb="11" eb="13">
      <t>ユウキュウ</t>
    </rPh>
    <rPh sb="16" eb="17">
      <t>アツカ</t>
    </rPh>
    <rPh sb="25" eb="26">
      <t>ワタクシ</t>
    </rPh>
    <rPh sb="26" eb="28">
      <t>ショウビョウ</t>
    </rPh>
    <rPh sb="29" eb="31">
      <t>バアイ</t>
    </rPh>
    <rPh sb="33" eb="39">
      <t>シュトクジョウゲンニッスウ</t>
    </rPh>
    <rPh sb="40" eb="42">
      <t>カンリ</t>
    </rPh>
    <phoneticPr fontId="1"/>
  </si>
  <si>
    <t>04-073</t>
  </si>
  <si>
    <t>04-074</t>
  </si>
  <si>
    <t xml:space="preserve">特別休暇は、有給として扱えること。
</t>
    <rPh sb="6" eb="8">
      <t>ユウキュウ</t>
    </rPh>
    <rPh sb="11" eb="12">
      <t>アツカ</t>
    </rPh>
    <phoneticPr fontId="1"/>
  </si>
  <si>
    <t>04-075</t>
  </si>
  <si>
    <t xml:space="preserve">特別休暇（非常災害）は、1回あたり1週間を超えない範囲で取得上限期間を管理できること。また、1年度内に複数回の取得ができること。
</t>
    <rPh sb="0" eb="4">
      <t>トクベツキュウカ</t>
    </rPh>
    <rPh sb="5" eb="9">
      <t>ヒジョウサイガイ</t>
    </rPh>
    <rPh sb="13" eb="14">
      <t>カイ</t>
    </rPh>
    <rPh sb="18" eb="20">
      <t>シュウカン</t>
    </rPh>
    <rPh sb="21" eb="22">
      <t>コ</t>
    </rPh>
    <rPh sb="25" eb="27">
      <t>ハンイ</t>
    </rPh>
    <rPh sb="28" eb="34">
      <t>シュトクジョウゲンキカン</t>
    </rPh>
    <rPh sb="35" eb="37">
      <t>カンリ</t>
    </rPh>
    <rPh sb="47" eb="50">
      <t>ネンドナイ</t>
    </rPh>
    <rPh sb="51" eb="53">
      <t>フクスウ</t>
    </rPh>
    <rPh sb="55" eb="57">
      <t>シュトク</t>
    </rPh>
    <phoneticPr fontId="1"/>
  </si>
  <si>
    <t>04-076</t>
  </si>
  <si>
    <t xml:space="preserve">特別休暇（分べん）は、1日単位とし、出産予定日を基準として取得上限期間を管理できること。取得上限期間は「予定日前に分べんした場合、分べんの日から予定日までの産前休暇の期間を産後休暇に繰り越す」ことができるため、これを自動計算できること。また、1年度内に複数回の取得ができること。
</t>
    <rPh sb="0" eb="4">
      <t>トクベツキュウカ</t>
    </rPh>
    <rPh sb="5" eb="6">
      <t>ブン</t>
    </rPh>
    <rPh sb="12" eb="15">
      <t>ニチタンイ</t>
    </rPh>
    <rPh sb="18" eb="23">
      <t>シュッサンヨテイビ</t>
    </rPh>
    <rPh sb="24" eb="26">
      <t>キジュン</t>
    </rPh>
    <rPh sb="29" eb="31">
      <t>シュトク</t>
    </rPh>
    <rPh sb="31" eb="35">
      <t>ジョウゲンキカン</t>
    </rPh>
    <rPh sb="36" eb="38">
      <t>カンリ</t>
    </rPh>
    <rPh sb="44" eb="46">
      <t>シュトク</t>
    </rPh>
    <rPh sb="46" eb="48">
      <t>ジョウゲン</t>
    </rPh>
    <rPh sb="48" eb="50">
      <t>キカン</t>
    </rPh>
    <rPh sb="62" eb="64">
      <t>バアイ</t>
    </rPh>
    <rPh sb="108" eb="110">
      <t>ジドウ</t>
    </rPh>
    <rPh sb="110" eb="112">
      <t>ケイサン</t>
    </rPh>
    <phoneticPr fontId="1"/>
  </si>
  <si>
    <t>04-077</t>
  </si>
  <si>
    <t xml:space="preserve">特別休暇（生理）は、1日・1時間単とし、連続する2日を上限として管理できること。また、1年度内に複数回の取得ができること。
</t>
    <rPh sb="0" eb="4">
      <t>トクベツキュウカ</t>
    </rPh>
    <rPh sb="5" eb="7">
      <t>セイリ</t>
    </rPh>
    <rPh sb="11" eb="12">
      <t>ニチ</t>
    </rPh>
    <rPh sb="14" eb="17">
      <t>ジカンタン</t>
    </rPh>
    <rPh sb="20" eb="22">
      <t>レンゾク</t>
    </rPh>
    <rPh sb="25" eb="26">
      <t>ニチ</t>
    </rPh>
    <rPh sb="27" eb="29">
      <t>ジョウゲン</t>
    </rPh>
    <rPh sb="32" eb="34">
      <t>カンリ</t>
    </rPh>
    <phoneticPr fontId="1"/>
  </si>
  <si>
    <t>04-078</t>
  </si>
  <si>
    <t xml:space="preserve">特別休暇（結婚、ファミリーシップの形成、祭日）は、1日単位とし、取得上限日数を管理できること。また、1年度内に複数回の取得ができること。
</t>
    <rPh sb="0" eb="4">
      <t>トクベツキュウカ</t>
    </rPh>
    <rPh sb="5" eb="7">
      <t>ケッコン</t>
    </rPh>
    <rPh sb="17" eb="19">
      <t>ケイセイ</t>
    </rPh>
    <rPh sb="20" eb="22">
      <t>サイジツ</t>
    </rPh>
    <rPh sb="26" eb="29">
      <t>ニチタンイ</t>
    </rPh>
    <rPh sb="32" eb="38">
      <t>シュトクジョウゲンニッスウ</t>
    </rPh>
    <rPh sb="39" eb="41">
      <t>カンリ</t>
    </rPh>
    <phoneticPr fontId="1"/>
  </si>
  <si>
    <t>04-079</t>
  </si>
  <si>
    <t xml:space="preserve">特別休暇（忌引）は、1日単位とし、親族区分に応じて取得上限日数を管理できること。また、1年度内に複数回の取得ができること。
</t>
    <rPh sb="0" eb="4">
      <t>トクベツキュウカ</t>
    </rPh>
    <rPh sb="5" eb="7">
      <t>キビ</t>
    </rPh>
    <rPh sb="11" eb="14">
      <t>ニチタンイ</t>
    </rPh>
    <rPh sb="17" eb="21">
      <t>シンゾククブン</t>
    </rPh>
    <rPh sb="22" eb="23">
      <t>オウ</t>
    </rPh>
    <rPh sb="25" eb="31">
      <t>シュトクジョウゲンニッスウ</t>
    </rPh>
    <rPh sb="32" eb="34">
      <t>カンリ</t>
    </rPh>
    <phoneticPr fontId="1"/>
  </si>
  <si>
    <t>04-080</t>
  </si>
  <si>
    <t xml:space="preserve">特別休暇（交通混雑）は、１分単位とし、1日当たりの取得上限時間を管理できること。また、1年度内に複数回の取得ができること。
</t>
    <rPh sb="0" eb="4">
      <t>トクベツキュウカ</t>
    </rPh>
    <rPh sb="5" eb="9">
      <t>コウツウコンザツ</t>
    </rPh>
    <rPh sb="13" eb="16">
      <t>フンタンイ</t>
    </rPh>
    <rPh sb="20" eb="22">
      <t>ニチア</t>
    </rPh>
    <rPh sb="25" eb="29">
      <t>シュトクジョウゲン</t>
    </rPh>
    <rPh sb="29" eb="31">
      <t>ジカン</t>
    </rPh>
    <rPh sb="32" eb="34">
      <t>カンリ</t>
    </rPh>
    <phoneticPr fontId="1"/>
  </si>
  <si>
    <t>04-081</t>
  </si>
  <si>
    <t xml:space="preserve">特別休暇（妻の出産、子の養育）は、1日・1時間単位とし、取得上限日数を管理できること。また、1年度内に複数回の取得ができること。
</t>
    <rPh sb="0" eb="4">
      <t>トクベツキュウカ</t>
    </rPh>
    <rPh sb="5" eb="6">
      <t>ツマ</t>
    </rPh>
    <rPh sb="7" eb="9">
      <t>シュッサン</t>
    </rPh>
    <rPh sb="10" eb="11">
      <t>コ</t>
    </rPh>
    <rPh sb="12" eb="14">
      <t>ヨウイク</t>
    </rPh>
    <rPh sb="18" eb="19">
      <t>ニチ</t>
    </rPh>
    <rPh sb="21" eb="23">
      <t>ジカン</t>
    </rPh>
    <rPh sb="23" eb="25">
      <t>タンイ</t>
    </rPh>
    <rPh sb="28" eb="30">
      <t>シュトク</t>
    </rPh>
    <rPh sb="30" eb="32">
      <t>ジョウゲン</t>
    </rPh>
    <rPh sb="32" eb="34">
      <t>ニッスウ</t>
    </rPh>
    <rPh sb="35" eb="37">
      <t>カンリ</t>
    </rPh>
    <phoneticPr fontId="1"/>
  </si>
  <si>
    <t>04-082</t>
  </si>
  <si>
    <t xml:space="preserve">特別休暇（育児時間）は、30分以内の時間を1回とし、1日当たりの取得上限回数を管理できること。また、1年度内に複数回の取得ができること。
</t>
    <rPh sb="0" eb="4">
      <t>トクベツキュウカ</t>
    </rPh>
    <rPh sb="5" eb="9">
      <t>イクジジカン</t>
    </rPh>
    <rPh sb="14" eb="15">
      <t>フン</t>
    </rPh>
    <rPh sb="15" eb="17">
      <t>イナイ</t>
    </rPh>
    <rPh sb="18" eb="20">
      <t>ジカン</t>
    </rPh>
    <rPh sb="22" eb="23">
      <t>カイ</t>
    </rPh>
    <rPh sb="27" eb="28">
      <t>ニチ</t>
    </rPh>
    <rPh sb="28" eb="29">
      <t>ア</t>
    </rPh>
    <rPh sb="32" eb="38">
      <t>シュトクジョウゲンカイスウ</t>
    </rPh>
    <rPh sb="39" eb="41">
      <t>カンリ</t>
    </rPh>
    <phoneticPr fontId="1"/>
  </si>
  <si>
    <t>04-083</t>
  </si>
  <si>
    <t xml:space="preserve">特別休暇（子の看護、短期介護休暇、出産サポート）は、1日・1時間を単位とし、1年度当たりの取得上限日数を管理できること。
</t>
    <rPh sb="0" eb="4">
      <t>トクベツキュウカ</t>
    </rPh>
    <rPh sb="5" eb="6">
      <t>コ</t>
    </rPh>
    <rPh sb="7" eb="9">
      <t>カンゴ</t>
    </rPh>
    <rPh sb="10" eb="16">
      <t>タンキカイゴキュウカ</t>
    </rPh>
    <rPh sb="17" eb="19">
      <t>シュッサン</t>
    </rPh>
    <rPh sb="27" eb="28">
      <t>ニチ</t>
    </rPh>
    <rPh sb="30" eb="32">
      <t>ジカン</t>
    </rPh>
    <rPh sb="33" eb="35">
      <t>タンイ</t>
    </rPh>
    <rPh sb="39" eb="41">
      <t>ネンド</t>
    </rPh>
    <rPh sb="41" eb="42">
      <t>ア</t>
    </rPh>
    <rPh sb="45" eb="51">
      <t>シュトクジョウゲンニッスウ</t>
    </rPh>
    <rPh sb="52" eb="54">
      <t>カンリ</t>
    </rPh>
    <phoneticPr fontId="1"/>
  </si>
  <si>
    <t>04-084</t>
  </si>
  <si>
    <t xml:space="preserve">特別休暇（子の看護）は、取得事由を管理できること。
</t>
    <rPh sb="0" eb="4">
      <t>トクベツキュウカ</t>
    </rPh>
    <rPh sb="5" eb="6">
      <t>コ</t>
    </rPh>
    <rPh sb="7" eb="9">
      <t>カンゴ</t>
    </rPh>
    <rPh sb="12" eb="14">
      <t>シュトク</t>
    </rPh>
    <rPh sb="14" eb="16">
      <t>ジユウ</t>
    </rPh>
    <rPh sb="17" eb="19">
      <t>カンリ</t>
    </rPh>
    <phoneticPr fontId="1"/>
  </si>
  <si>
    <t>04-085</t>
  </si>
  <si>
    <t xml:space="preserve">子の看護休暇の取得を申請する際に、対象となる子の年齢を判定して、誤申請を防止できる仕組みがあること。
</t>
    <rPh sb="0" eb="1">
      <t>コ</t>
    </rPh>
    <rPh sb="2" eb="6">
      <t>カンゴキュウカ</t>
    </rPh>
    <rPh sb="7" eb="9">
      <t>シュトク</t>
    </rPh>
    <rPh sb="10" eb="12">
      <t>シンセイ</t>
    </rPh>
    <rPh sb="14" eb="15">
      <t>サイ</t>
    </rPh>
    <rPh sb="17" eb="19">
      <t>タイショウ</t>
    </rPh>
    <rPh sb="22" eb="23">
      <t>コ</t>
    </rPh>
    <rPh sb="24" eb="26">
      <t>ネンレイ</t>
    </rPh>
    <rPh sb="27" eb="29">
      <t>ハンテイ</t>
    </rPh>
    <rPh sb="32" eb="33">
      <t>アヤマ</t>
    </rPh>
    <rPh sb="33" eb="35">
      <t>シンセイ</t>
    </rPh>
    <rPh sb="36" eb="38">
      <t>ボウシ</t>
    </rPh>
    <rPh sb="41" eb="43">
      <t>シク</t>
    </rPh>
    <phoneticPr fontId="1"/>
  </si>
  <si>
    <t>04-086</t>
  </si>
  <si>
    <t xml:space="preserve">子の看護休暇について、取得できる日数の上限を管理できること。
</t>
    <rPh sb="0" eb="1">
      <t>コ</t>
    </rPh>
    <rPh sb="2" eb="6">
      <t>カンゴキュウカ</t>
    </rPh>
    <rPh sb="11" eb="13">
      <t>シュトク</t>
    </rPh>
    <rPh sb="16" eb="18">
      <t>ニッスウ</t>
    </rPh>
    <rPh sb="19" eb="21">
      <t>ジョウゲン</t>
    </rPh>
    <rPh sb="22" eb="24">
      <t>カンリ</t>
    </rPh>
    <phoneticPr fontId="1"/>
  </si>
  <si>
    <t>04-087</t>
  </si>
  <si>
    <t xml:space="preserve">特別休暇（夏季休暇）は、1日単位とし、1年度当たりの取得上限日数を管理できること。
</t>
    <rPh sb="0" eb="4">
      <t>トクベツキュウカ</t>
    </rPh>
    <rPh sb="5" eb="9">
      <t>カキキュウカ</t>
    </rPh>
    <rPh sb="13" eb="14">
      <t>ニチ</t>
    </rPh>
    <rPh sb="14" eb="16">
      <t>タンイ</t>
    </rPh>
    <rPh sb="20" eb="22">
      <t>ネンド</t>
    </rPh>
    <rPh sb="22" eb="23">
      <t>ア</t>
    </rPh>
    <rPh sb="26" eb="32">
      <t>シュトクジョウゲンニッスウ</t>
    </rPh>
    <rPh sb="33" eb="35">
      <t>カンリ</t>
    </rPh>
    <phoneticPr fontId="1"/>
  </si>
  <si>
    <t>04-088</t>
  </si>
  <si>
    <t xml:space="preserve">特別休暇（ボランティア）は、1日・1時間単位とし、1年度当たりの取得上限日数を管理できること。
</t>
    <rPh sb="0" eb="4">
      <t>トクベツキュウカ</t>
    </rPh>
    <rPh sb="15" eb="16">
      <t>ニチ</t>
    </rPh>
    <rPh sb="18" eb="20">
      <t>ジカン</t>
    </rPh>
    <rPh sb="20" eb="22">
      <t>タンイ</t>
    </rPh>
    <rPh sb="26" eb="28">
      <t>ネンド</t>
    </rPh>
    <rPh sb="28" eb="29">
      <t>ア</t>
    </rPh>
    <rPh sb="32" eb="38">
      <t>シュトクジョウゲンニッスウ</t>
    </rPh>
    <rPh sb="39" eb="41">
      <t>カンリ</t>
    </rPh>
    <phoneticPr fontId="1"/>
  </si>
  <si>
    <t>04-089</t>
  </si>
  <si>
    <t xml:space="preserve">介護休暇、介護時間、組合休暇は無給として扱えること。
</t>
    <rPh sb="0" eb="4">
      <t>カイゴキュウカ</t>
    </rPh>
    <rPh sb="5" eb="9">
      <t>カイゴジカン</t>
    </rPh>
    <rPh sb="10" eb="14">
      <t>クミアイキュウカ</t>
    </rPh>
    <rPh sb="15" eb="17">
      <t>ムキュウ</t>
    </rPh>
    <rPh sb="20" eb="21">
      <t>アツカ</t>
    </rPh>
    <phoneticPr fontId="1"/>
  </si>
  <si>
    <t>04-090</t>
  </si>
  <si>
    <t xml:space="preserve">介護休暇は、1日・1時間単位とし、取得通算日数上限を管理できること。
</t>
    <rPh sb="0" eb="4">
      <t>カイゴキュウカ</t>
    </rPh>
    <rPh sb="7" eb="8">
      <t>ニチ</t>
    </rPh>
    <rPh sb="10" eb="12">
      <t>ジカン</t>
    </rPh>
    <rPh sb="12" eb="14">
      <t>タンイ</t>
    </rPh>
    <rPh sb="17" eb="19">
      <t>シュトク</t>
    </rPh>
    <rPh sb="19" eb="21">
      <t>ツウサン</t>
    </rPh>
    <rPh sb="21" eb="23">
      <t>ニッスウ</t>
    </rPh>
    <rPh sb="23" eb="25">
      <t>ジョウゲン</t>
    </rPh>
    <rPh sb="26" eb="28">
      <t>カンリ</t>
    </rPh>
    <phoneticPr fontId="1"/>
  </si>
  <si>
    <t>04-091</t>
  </si>
  <si>
    <t xml:space="preserve">介護時間は、30分単位とし、1日当たりの取得上限時間を管理できること。
</t>
    <rPh sb="0" eb="4">
      <t>カイゴジカン</t>
    </rPh>
    <rPh sb="8" eb="11">
      <t>フンタンイ</t>
    </rPh>
    <rPh sb="15" eb="17">
      <t>ニチア</t>
    </rPh>
    <rPh sb="20" eb="26">
      <t>シュトクジョウゲンジカン</t>
    </rPh>
    <rPh sb="27" eb="29">
      <t>カンリ</t>
    </rPh>
    <phoneticPr fontId="1"/>
  </si>
  <si>
    <t>04-092</t>
  </si>
  <si>
    <t xml:space="preserve">介護時間は、最初の申請時点から取得可能な上限年限を管理できる仕組み（システム内での制御やチェック用リストの出力等）を有すること。
</t>
    <rPh sb="0" eb="2">
      <t>カイゴ</t>
    </rPh>
    <rPh sb="2" eb="4">
      <t>ジカン</t>
    </rPh>
    <rPh sb="6" eb="8">
      <t>サイショ</t>
    </rPh>
    <rPh sb="9" eb="11">
      <t>シンセイ</t>
    </rPh>
    <rPh sb="11" eb="13">
      <t>ジテン</t>
    </rPh>
    <rPh sb="15" eb="17">
      <t>シュトク</t>
    </rPh>
    <rPh sb="17" eb="19">
      <t>カノウ</t>
    </rPh>
    <rPh sb="20" eb="22">
      <t>ジョウゲン</t>
    </rPh>
    <rPh sb="22" eb="24">
      <t>ネンゲン</t>
    </rPh>
    <rPh sb="25" eb="27">
      <t>カンリ</t>
    </rPh>
    <rPh sb="30" eb="32">
      <t>シク</t>
    </rPh>
    <rPh sb="58" eb="59">
      <t>ユウ</t>
    </rPh>
    <phoneticPr fontId="1"/>
  </si>
  <si>
    <t>04-093</t>
  </si>
  <si>
    <t xml:space="preserve">組合休暇は、1日単位とし、1年度当たりの取得上限日数を管理できること。
</t>
    <rPh sb="0" eb="4">
      <t>クミアイキュウカ</t>
    </rPh>
    <rPh sb="7" eb="10">
      <t>ニチタンイ</t>
    </rPh>
    <rPh sb="14" eb="17">
      <t>ネンドア</t>
    </rPh>
    <rPh sb="20" eb="26">
      <t>シュトクジョウゲンニッスウ</t>
    </rPh>
    <rPh sb="27" eb="29">
      <t>カンリ</t>
    </rPh>
    <phoneticPr fontId="1"/>
  </si>
  <si>
    <t>04-094</t>
  </si>
  <si>
    <t xml:space="preserve">特別休暇（交通混雑）、介護時間は、短時間勤務との併用不可を管理できること。
</t>
    <rPh sb="0" eb="4">
      <t>トクベツキュウカ</t>
    </rPh>
    <rPh sb="5" eb="9">
      <t>コウツウコンザツ</t>
    </rPh>
    <rPh sb="11" eb="15">
      <t>カイゴジカン</t>
    </rPh>
    <rPh sb="17" eb="22">
      <t>タンジカンキンム</t>
    </rPh>
    <rPh sb="24" eb="28">
      <t>ヘイヨウフカ</t>
    </rPh>
    <rPh sb="29" eb="31">
      <t>カンリ</t>
    </rPh>
    <phoneticPr fontId="1"/>
  </si>
  <si>
    <t>04-095</t>
  </si>
  <si>
    <t xml:space="preserve">特別休暇（妻の出産、子の養育、子の看護、短期看護休暇、ボランティア、出産サポート）、介護休暇は、短時間勤務の場合は適用される少ない勤務日数及び短い勤務時間を通常の勤務日数及び勤務時間から換算して扱えること。
</t>
    <rPh sb="0" eb="4">
      <t>トクベツキュウカ</t>
    </rPh>
    <rPh sb="5" eb="6">
      <t>ツマ</t>
    </rPh>
    <rPh sb="7" eb="9">
      <t>シュッサン</t>
    </rPh>
    <rPh sb="10" eb="11">
      <t>コ</t>
    </rPh>
    <rPh sb="12" eb="14">
      <t>ヨウイク</t>
    </rPh>
    <rPh sb="15" eb="16">
      <t>コ</t>
    </rPh>
    <rPh sb="17" eb="19">
      <t>カンゴ</t>
    </rPh>
    <rPh sb="20" eb="26">
      <t>タンキカンゴキュウカ</t>
    </rPh>
    <rPh sb="34" eb="36">
      <t>シュッサン</t>
    </rPh>
    <rPh sb="42" eb="46">
      <t>カイゴキュウカ</t>
    </rPh>
    <rPh sb="48" eb="53">
      <t>タンジカンキンム</t>
    </rPh>
    <rPh sb="54" eb="56">
      <t>バアイ</t>
    </rPh>
    <rPh sb="57" eb="59">
      <t>テキヨウ</t>
    </rPh>
    <rPh sb="62" eb="63">
      <t>スク</t>
    </rPh>
    <rPh sb="65" eb="69">
      <t>キンムニッスウ</t>
    </rPh>
    <rPh sb="69" eb="70">
      <t>オヨ</t>
    </rPh>
    <rPh sb="71" eb="72">
      <t>ミジカ</t>
    </rPh>
    <rPh sb="73" eb="77">
      <t>キンムジカン</t>
    </rPh>
    <rPh sb="78" eb="80">
      <t>ツウジョウ</t>
    </rPh>
    <rPh sb="81" eb="85">
      <t>キンムニッスウ</t>
    </rPh>
    <rPh sb="85" eb="86">
      <t>オヨ</t>
    </rPh>
    <rPh sb="87" eb="91">
      <t>キンムジカン</t>
    </rPh>
    <rPh sb="93" eb="95">
      <t>カンサン</t>
    </rPh>
    <rPh sb="97" eb="98">
      <t>アツカ</t>
    </rPh>
    <phoneticPr fontId="1"/>
  </si>
  <si>
    <t>04-096</t>
  </si>
  <si>
    <t xml:space="preserve">年次有給休暇は、採用月により付与できること。
</t>
    <rPh sb="0" eb="6">
      <t>ネンジユウキュウキュウカ</t>
    </rPh>
    <rPh sb="8" eb="11">
      <t>サイヨウツキ</t>
    </rPh>
    <rPh sb="14" eb="16">
      <t>フヨ</t>
    </rPh>
    <phoneticPr fontId="1"/>
  </si>
  <si>
    <t>04-097</t>
  </si>
  <si>
    <t xml:space="preserve">夏季休暇は、取得期間を設定でき、期間内の取得しか申請できないように制御できること。
</t>
    <rPh sb="0" eb="4">
      <t>カキキュウカ</t>
    </rPh>
    <rPh sb="6" eb="10">
      <t>シュトクキカン</t>
    </rPh>
    <rPh sb="11" eb="13">
      <t>セッテイ</t>
    </rPh>
    <rPh sb="16" eb="19">
      <t>キカンナイ</t>
    </rPh>
    <rPh sb="20" eb="22">
      <t>シュトク</t>
    </rPh>
    <rPh sb="24" eb="26">
      <t>シンセイ</t>
    </rPh>
    <rPh sb="33" eb="35">
      <t>セイギョ</t>
    </rPh>
    <phoneticPr fontId="1"/>
  </si>
  <si>
    <t>04-098</t>
  </si>
  <si>
    <t>育児休業・育児短時間勤務</t>
    <rPh sb="0" eb="2">
      <t>イクジ</t>
    </rPh>
    <rPh sb="2" eb="4">
      <t>キュウギョウ</t>
    </rPh>
    <rPh sb="5" eb="12">
      <t>イクジタンジカンキンム</t>
    </rPh>
    <phoneticPr fontId="6"/>
  </si>
  <si>
    <t xml:space="preserve">育児休業の取得申請ををシステムで行えること。
</t>
    <rPh sb="5" eb="7">
      <t>シュトク</t>
    </rPh>
    <rPh sb="7" eb="9">
      <t>シンセイ</t>
    </rPh>
    <phoneticPr fontId="1"/>
  </si>
  <si>
    <t>04-099</t>
  </si>
  <si>
    <t xml:space="preserve">育児短時間勤務について、制度利用申請をシステムで管理できること。
</t>
    <rPh sb="12" eb="16">
      <t>セイドリヨウ</t>
    </rPh>
    <rPh sb="16" eb="18">
      <t>シンセイ</t>
    </rPh>
    <rPh sb="24" eb="26">
      <t>カンリ</t>
    </rPh>
    <phoneticPr fontId="1"/>
  </si>
  <si>
    <t>04-100</t>
  </si>
  <si>
    <t xml:space="preserve">申請に添付書類を要する場合は、申請時に添付書類の電子データの添付ができること。
</t>
    <rPh sb="0" eb="2">
      <t>シンセイ</t>
    </rPh>
    <rPh sb="3" eb="7">
      <t>テンプショルイ</t>
    </rPh>
    <rPh sb="8" eb="9">
      <t>ヨウ</t>
    </rPh>
    <rPh sb="11" eb="13">
      <t>バアイ</t>
    </rPh>
    <rPh sb="15" eb="18">
      <t>シンセイジ</t>
    </rPh>
    <rPh sb="19" eb="23">
      <t>テンプショルイ</t>
    </rPh>
    <rPh sb="24" eb="26">
      <t>デンシ</t>
    </rPh>
    <rPh sb="30" eb="32">
      <t>テンプ</t>
    </rPh>
    <phoneticPr fontId="1"/>
  </si>
  <si>
    <t>04-101</t>
  </si>
  <si>
    <t>育児休業・育児短時間勤務に関する辞令を出力できること。</t>
    <rPh sb="0" eb="2">
      <t>イクジ</t>
    </rPh>
    <rPh sb="2" eb="4">
      <t>キュウギョウ</t>
    </rPh>
    <rPh sb="5" eb="12">
      <t>イクジタンジカンキンム</t>
    </rPh>
    <rPh sb="13" eb="14">
      <t>カン</t>
    </rPh>
    <rPh sb="16" eb="18">
      <t>ジレイ</t>
    </rPh>
    <rPh sb="19" eb="21">
      <t>シュツリョク</t>
    </rPh>
    <phoneticPr fontId="5"/>
  </si>
  <si>
    <t>04-102</t>
  </si>
  <si>
    <t xml:space="preserve">育児休業取得中に、育児休業期間の変更申請ができること。なお、変更申請は本人以外に上司の代理申請が可能なこと。
</t>
    <rPh sb="0" eb="7">
      <t>イクジキュウギョウシュトクチュウ</t>
    </rPh>
    <rPh sb="9" eb="15">
      <t>イクジキュウギョウキカン</t>
    </rPh>
    <rPh sb="16" eb="20">
      <t>ヘンコウシンセイ</t>
    </rPh>
    <rPh sb="30" eb="34">
      <t>ヘンコウシンセイ</t>
    </rPh>
    <rPh sb="35" eb="39">
      <t>ホンニンイガイ</t>
    </rPh>
    <rPh sb="40" eb="42">
      <t>ジョウシ</t>
    </rPh>
    <rPh sb="43" eb="47">
      <t>ダイリシンセイ</t>
    </rPh>
    <rPh sb="48" eb="50">
      <t>カノウ</t>
    </rPh>
    <phoneticPr fontId="1"/>
  </si>
  <si>
    <t>04-103</t>
  </si>
  <si>
    <t xml:space="preserve">育児休業期間の変更が複数回あった際に、最新の育児休業期間が分かりやすく管理できること。
</t>
    <rPh sb="0" eb="6">
      <t>イクジキュウギョウキカン</t>
    </rPh>
    <rPh sb="7" eb="9">
      <t>ヘンコウ</t>
    </rPh>
    <rPh sb="10" eb="12">
      <t>フクスウ</t>
    </rPh>
    <rPh sb="12" eb="13">
      <t>カイ</t>
    </rPh>
    <rPh sb="16" eb="17">
      <t>サイ</t>
    </rPh>
    <rPh sb="19" eb="21">
      <t>サイシン</t>
    </rPh>
    <rPh sb="22" eb="28">
      <t>イクジキュウギョウキカン</t>
    </rPh>
    <rPh sb="29" eb="30">
      <t>ワ</t>
    </rPh>
    <rPh sb="35" eb="37">
      <t>カンリ</t>
    </rPh>
    <phoneticPr fontId="1"/>
  </si>
  <si>
    <t>04-104</t>
  </si>
  <si>
    <t xml:space="preserve">育児休業復帰予定者の把握ができること。
</t>
    <rPh sb="4" eb="6">
      <t>フッキ</t>
    </rPh>
    <rPh sb="6" eb="9">
      <t>ヨテイシャ</t>
    </rPh>
    <rPh sb="10" eb="12">
      <t>ハアク</t>
    </rPh>
    <phoneticPr fontId="1"/>
  </si>
  <si>
    <t>04-105</t>
  </si>
  <si>
    <t xml:space="preserve">育児短時間勤務の勤務時間のシフトとして4つ以上のシフト管理が行えること。
</t>
    <rPh sb="0" eb="7">
      <t>イクジタンジカンキンム</t>
    </rPh>
    <rPh sb="8" eb="12">
      <t>キンムジカン</t>
    </rPh>
    <rPh sb="21" eb="23">
      <t>イジョウ</t>
    </rPh>
    <rPh sb="27" eb="29">
      <t>カンリ</t>
    </rPh>
    <rPh sb="30" eb="31">
      <t>オコナ</t>
    </rPh>
    <phoneticPr fontId="1"/>
  </si>
  <si>
    <t>04-106</t>
  </si>
  <si>
    <t xml:space="preserve">育児短時間勤務の勤務シフトは月単位で変更が可能なこと。
</t>
    <rPh sb="0" eb="7">
      <t>イクジタンジカンキンム</t>
    </rPh>
    <rPh sb="8" eb="10">
      <t>キンム</t>
    </rPh>
    <rPh sb="14" eb="17">
      <t>ツキタンイ</t>
    </rPh>
    <rPh sb="18" eb="20">
      <t>ヘンコウ</t>
    </rPh>
    <rPh sb="21" eb="23">
      <t>カノウ</t>
    </rPh>
    <phoneticPr fontId="1"/>
  </si>
  <si>
    <t>04-107</t>
  </si>
  <si>
    <t xml:space="preserve">短期時間勤務として育児短時間勤務以外に、再任用短時間勤務、定年前短時間勤務を管理できること。
</t>
    <rPh sb="0" eb="4">
      <t>タンキジカン</t>
    </rPh>
    <rPh sb="4" eb="6">
      <t>キンム</t>
    </rPh>
    <rPh sb="9" eb="18">
      <t>イクジタンジカンキンムイガイ</t>
    </rPh>
    <rPh sb="20" eb="23">
      <t>サイニンヨウ</t>
    </rPh>
    <rPh sb="23" eb="28">
      <t>タンジカンキンム</t>
    </rPh>
    <rPh sb="29" eb="37">
      <t>テイネンマエタンジカンキンム</t>
    </rPh>
    <rPh sb="38" eb="40">
      <t>カンリ</t>
    </rPh>
    <phoneticPr fontId="1"/>
  </si>
  <si>
    <t>04-108</t>
  </si>
  <si>
    <t xml:space="preserve">短時間勤務のシフトのケースとして、以下のケースを扱えること。
　①通常の勤務時間よりも短い勤務時間を１日の勤務時間として扱う
　②１週当たりの勤務日数を通常の勤務日数（５日）よりも少ない日数として扱う
　③通常の勤務時間よりも短い勤務時間を１日の勤務時間として扱い、かつ１週当たりの勤務日数を通常の勤務日数（５日）よりも少ない日数として扱う
</t>
    <rPh sb="0" eb="5">
      <t>タンジカンキンム</t>
    </rPh>
    <rPh sb="17" eb="19">
      <t>イカ</t>
    </rPh>
    <rPh sb="24" eb="25">
      <t>アツカ</t>
    </rPh>
    <rPh sb="33" eb="35">
      <t>ツウジョウ</t>
    </rPh>
    <rPh sb="36" eb="40">
      <t>キンムジカン</t>
    </rPh>
    <rPh sb="43" eb="44">
      <t>ミジカ</t>
    </rPh>
    <rPh sb="45" eb="49">
      <t>キンムジカン</t>
    </rPh>
    <rPh sb="51" eb="52">
      <t>ニチ</t>
    </rPh>
    <rPh sb="53" eb="57">
      <t>キンムジカン</t>
    </rPh>
    <rPh sb="60" eb="61">
      <t>アツカ</t>
    </rPh>
    <rPh sb="66" eb="68">
      <t>シュウア</t>
    </rPh>
    <rPh sb="71" eb="75">
      <t>キンムニッスウ</t>
    </rPh>
    <rPh sb="76" eb="78">
      <t>ツウジョウ</t>
    </rPh>
    <rPh sb="79" eb="83">
      <t>キンムニッスウ</t>
    </rPh>
    <rPh sb="85" eb="86">
      <t>ニチ</t>
    </rPh>
    <rPh sb="90" eb="91">
      <t>スク</t>
    </rPh>
    <rPh sb="93" eb="95">
      <t>ニッスウ</t>
    </rPh>
    <rPh sb="98" eb="99">
      <t>アツカ</t>
    </rPh>
    <phoneticPr fontId="1"/>
  </si>
  <si>
    <t>04-109</t>
  </si>
  <si>
    <t xml:space="preserve">再任用短時間勤務、定年前短時間勤務の勤務時間シフトとして、それぞれ複数シフトの管理ができること。
</t>
    <rPh sb="18" eb="22">
      <t>キンムジカン</t>
    </rPh>
    <rPh sb="33" eb="35">
      <t>フクスウ</t>
    </rPh>
    <rPh sb="39" eb="41">
      <t>カンリ</t>
    </rPh>
    <phoneticPr fontId="1"/>
  </si>
  <si>
    <t>04-110</t>
  </si>
  <si>
    <t>部分休業等</t>
    <rPh sb="0" eb="4">
      <t>ブブンキュウギョウ</t>
    </rPh>
    <rPh sb="4" eb="5">
      <t>トウ</t>
    </rPh>
    <phoneticPr fontId="1"/>
  </si>
  <si>
    <t xml:space="preserve">部分休業等として、育児部分休業、高齢者部分休業、修学部分休業、自己啓発休業、配偶者同行休業を管理できること。
</t>
    <rPh sb="0" eb="4">
      <t>ブブンキュウギョウ</t>
    </rPh>
    <rPh sb="4" eb="5">
      <t>トウ</t>
    </rPh>
    <rPh sb="24" eb="26">
      <t>シュウガク</t>
    </rPh>
    <rPh sb="26" eb="28">
      <t>ブブン</t>
    </rPh>
    <rPh sb="46" eb="48">
      <t>カンリ</t>
    </rPh>
    <phoneticPr fontId="1"/>
  </si>
  <si>
    <t>04-111</t>
  </si>
  <si>
    <t xml:space="preserve">育児部分休業は、以下の2パターンを扱い、管理できること。
①30分単位の無給として扱えること。また、職種に応じて1日当たりの取得上限時間を管理できること。
②1日・1時間単位の無給として扱えること。また、年間の取得上限日数を管理できること。
</t>
    <rPh sb="0" eb="2">
      <t>イクジ</t>
    </rPh>
    <rPh sb="2" eb="4">
      <t>ブブン</t>
    </rPh>
    <rPh sb="4" eb="6">
      <t>キュウギョウ</t>
    </rPh>
    <rPh sb="8" eb="10">
      <t>イカ</t>
    </rPh>
    <rPh sb="17" eb="18">
      <t>アツカ</t>
    </rPh>
    <rPh sb="20" eb="22">
      <t>カンリ</t>
    </rPh>
    <rPh sb="32" eb="33">
      <t>フン</t>
    </rPh>
    <rPh sb="33" eb="35">
      <t>タンイ</t>
    </rPh>
    <rPh sb="36" eb="38">
      <t>ムキュウ</t>
    </rPh>
    <rPh sb="41" eb="42">
      <t>アツカ</t>
    </rPh>
    <rPh sb="50" eb="52">
      <t>ショクシュ</t>
    </rPh>
    <rPh sb="53" eb="54">
      <t>オウ</t>
    </rPh>
    <rPh sb="57" eb="59">
      <t>ニチア</t>
    </rPh>
    <rPh sb="62" eb="68">
      <t>シュトクジョウゲンジカン</t>
    </rPh>
    <rPh sb="69" eb="71">
      <t>カンリ</t>
    </rPh>
    <rPh sb="80" eb="81">
      <t>ニチ</t>
    </rPh>
    <rPh sb="83" eb="85">
      <t>ジカン</t>
    </rPh>
    <rPh sb="85" eb="87">
      <t>タンイ</t>
    </rPh>
    <rPh sb="88" eb="90">
      <t>ムキュウ</t>
    </rPh>
    <rPh sb="93" eb="94">
      <t>アツカ</t>
    </rPh>
    <rPh sb="102" eb="104">
      <t>ネンカン</t>
    </rPh>
    <rPh sb="105" eb="109">
      <t>シュトクジョウゲン</t>
    </rPh>
    <rPh sb="109" eb="111">
      <t>ニッスウ</t>
    </rPh>
    <rPh sb="112" eb="114">
      <t>カンリ</t>
    </rPh>
    <phoneticPr fontId="1"/>
  </si>
  <si>
    <t>04-112</t>
  </si>
  <si>
    <t xml:space="preserve">高齢者部分休業は、5分単位の無給として扱えること。また、1週間当たりの取得上限時間を管理できる仕組み（システム内での制御やチェック用リストの出力等）を有すること。
</t>
    <rPh sb="0" eb="3">
      <t>コウレイシャ</t>
    </rPh>
    <rPh sb="3" eb="5">
      <t>ブブン</t>
    </rPh>
    <rPh sb="5" eb="7">
      <t>キュウギョウ</t>
    </rPh>
    <rPh sb="10" eb="11">
      <t>フン</t>
    </rPh>
    <rPh sb="11" eb="13">
      <t>タンイ</t>
    </rPh>
    <rPh sb="14" eb="16">
      <t>ムキュウ</t>
    </rPh>
    <rPh sb="19" eb="20">
      <t>アツカ</t>
    </rPh>
    <rPh sb="29" eb="31">
      <t>シュウカン</t>
    </rPh>
    <rPh sb="31" eb="32">
      <t>ア</t>
    </rPh>
    <rPh sb="35" eb="41">
      <t>シュトクジョウゲンジカン</t>
    </rPh>
    <rPh sb="42" eb="44">
      <t>カンリ</t>
    </rPh>
    <rPh sb="47" eb="49">
      <t>シク</t>
    </rPh>
    <rPh sb="75" eb="76">
      <t>ユウ</t>
    </rPh>
    <phoneticPr fontId="1"/>
  </si>
  <si>
    <t>04-113</t>
  </si>
  <si>
    <t xml:space="preserve">修学部分休業は、5分単位の無給として扱えること。また、1週間当たりの取得上限時間を管理できる仕組み（システム内での制御やチェック用リストの出力等）を有すること。
</t>
    <rPh sb="0" eb="2">
      <t>シュウガク</t>
    </rPh>
    <rPh sb="2" eb="4">
      <t>ブブン</t>
    </rPh>
    <rPh sb="4" eb="6">
      <t>キュウギョウ</t>
    </rPh>
    <rPh sb="9" eb="10">
      <t>フン</t>
    </rPh>
    <rPh sb="10" eb="12">
      <t>タンイ</t>
    </rPh>
    <rPh sb="13" eb="15">
      <t>ムキュウ</t>
    </rPh>
    <rPh sb="18" eb="19">
      <t>アツカ</t>
    </rPh>
    <rPh sb="28" eb="30">
      <t>シュウカン</t>
    </rPh>
    <rPh sb="30" eb="31">
      <t>ア</t>
    </rPh>
    <rPh sb="34" eb="40">
      <t>シュトクジョウゲンジカン</t>
    </rPh>
    <rPh sb="41" eb="43">
      <t>カンリ</t>
    </rPh>
    <rPh sb="46" eb="48">
      <t>シク</t>
    </rPh>
    <rPh sb="74" eb="75">
      <t>ユウ</t>
    </rPh>
    <phoneticPr fontId="1"/>
  </si>
  <si>
    <t>04-114</t>
  </si>
  <si>
    <t xml:space="preserve">自己啓発休業は、1日単位の無給として扱えること。また、取得期間年数の上限が管理できる仕組み（システム内での制御やチェック用リストの出力等）を有すること。
</t>
    <rPh sb="0" eb="4">
      <t>ジコケイハツ</t>
    </rPh>
    <rPh sb="4" eb="6">
      <t>キュウギョウ</t>
    </rPh>
    <rPh sb="9" eb="10">
      <t>ニチ</t>
    </rPh>
    <rPh sb="10" eb="12">
      <t>タンイ</t>
    </rPh>
    <rPh sb="13" eb="15">
      <t>ムキュウ</t>
    </rPh>
    <rPh sb="18" eb="19">
      <t>アツカ</t>
    </rPh>
    <rPh sb="27" eb="29">
      <t>シュトク</t>
    </rPh>
    <rPh sb="29" eb="31">
      <t>キカン</t>
    </rPh>
    <rPh sb="31" eb="33">
      <t>ネンスウ</t>
    </rPh>
    <rPh sb="34" eb="36">
      <t>ジョウゲン</t>
    </rPh>
    <rPh sb="37" eb="39">
      <t>カンリ</t>
    </rPh>
    <rPh sb="60" eb="61">
      <t>ヨウ</t>
    </rPh>
    <phoneticPr fontId="1"/>
  </si>
  <si>
    <t>04-115</t>
  </si>
  <si>
    <t xml:space="preserve">配偶者同行休業は、1日単位の無給として扱えること。また、取得期間年数の上限が管理できる仕組み（システム内での制御やチェック用リストの出力等）を有すること。
</t>
    <rPh sb="0" eb="3">
      <t>ハイグウシャ</t>
    </rPh>
    <rPh sb="3" eb="5">
      <t>ドウコウ</t>
    </rPh>
    <rPh sb="5" eb="7">
      <t>キュウギョウ</t>
    </rPh>
    <rPh sb="6" eb="7">
      <t>イクキュウ</t>
    </rPh>
    <rPh sb="10" eb="11">
      <t>ニチ</t>
    </rPh>
    <rPh sb="11" eb="13">
      <t>タンイ</t>
    </rPh>
    <rPh sb="14" eb="16">
      <t>ムキュウ</t>
    </rPh>
    <rPh sb="19" eb="20">
      <t>アツカ</t>
    </rPh>
    <rPh sb="28" eb="34">
      <t>シュトクキカンネンスウ</t>
    </rPh>
    <rPh sb="35" eb="37">
      <t>ジョウゲン</t>
    </rPh>
    <rPh sb="38" eb="40">
      <t>カンリ</t>
    </rPh>
    <rPh sb="51" eb="52">
      <t>ナイ</t>
    </rPh>
    <rPh sb="54" eb="56">
      <t>セイギョ</t>
    </rPh>
    <rPh sb="61" eb="62">
      <t>ヨウ</t>
    </rPh>
    <rPh sb="66" eb="69">
      <t>シュツリョクトウ</t>
    </rPh>
    <phoneticPr fontId="1"/>
  </si>
  <si>
    <t>04-116</t>
  </si>
  <si>
    <t xml:space="preserve">部分休業等と短時間勤務との併用不可を管理できること。
</t>
    <rPh sb="0" eb="5">
      <t>ブブンキュウギョウトウ</t>
    </rPh>
    <rPh sb="6" eb="9">
      <t>タンジカン</t>
    </rPh>
    <rPh sb="9" eb="11">
      <t>キンム</t>
    </rPh>
    <rPh sb="13" eb="15">
      <t>ヘイヨウ</t>
    </rPh>
    <rPh sb="15" eb="17">
      <t>フカ</t>
    </rPh>
    <rPh sb="18" eb="20">
      <t>カンリ</t>
    </rPh>
    <phoneticPr fontId="1"/>
  </si>
  <si>
    <t>04-117</t>
  </si>
  <si>
    <t xml:space="preserve">部分休業の適用・管理に当たっては、あらかじめ勤務時間を減じた時間数を基準とするのではなく、通常の1日の勤務時間を基準に、実績からの逆算で部分休業適用時間数の算出・管理ができること。
</t>
    <rPh sb="0" eb="4">
      <t>ブブンキュウギョウ</t>
    </rPh>
    <rPh sb="5" eb="7">
      <t>テキヨウ</t>
    </rPh>
    <rPh sb="8" eb="10">
      <t>カンリ</t>
    </rPh>
    <rPh sb="11" eb="12">
      <t>ア</t>
    </rPh>
    <rPh sb="22" eb="26">
      <t>キンムジカン</t>
    </rPh>
    <rPh sb="27" eb="28">
      <t>ゲン</t>
    </rPh>
    <rPh sb="30" eb="33">
      <t>ジカンスウ</t>
    </rPh>
    <rPh sb="34" eb="36">
      <t>キジュン</t>
    </rPh>
    <rPh sb="45" eb="47">
      <t>ツウジョウ</t>
    </rPh>
    <rPh sb="49" eb="50">
      <t>ニチ</t>
    </rPh>
    <rPh sb="51" eb="55">
      <t>キンムジカン</t>
    </rPh>
    <rPh sb="56" eb="58">
      <t>キジュン</t>
    </rPh>
    <rPh sb="60" eb="62">
      <t>ジッセキ</t>
    </rPh>
    <rPh sb="65" eb="67">
      <t>ギャクサン</t>
    </rPh>
    <rPh sb="68" eb="70">
      <t>ブブン</t>
    </rPh>
    <rPh sb="70" eb="72">
      <t>キュウギョウ</t>
    </rPh>
    <rPh sb="72" eb="74">
      <t>テキヨウ</t>
    </rPh>
    <rPh sb="74" eb="77">
      <t>ジカンスウ</t>
    </rPh>
    <rPh sb="78" eb="80">
      <t>サンシュツ</t>
    </rPh>
    <rPh sb="81" eb="83">
      <t>カンリ</t>
    </rPh>
    <phoneticPr fontId="1"/>
  </si>
  <si>
    <t>04-118</t>
  </si>
  <si>
    <t>職務専念義務免除</t>
    <rPh sb="0" eb="8">
      <t>ショクムセンネンギムメンジョ</t>
    </rPh>
    <phoneticPr fontId="1"/>
  </si>
  <si>
    <t xml:space="preserve">職務専念義務免除の申請・承認がシステムから行えること。
</t>
    <rPh sb="0" eb="8">
      <t>ショクムセンネンギムメンジョ</t>
    </rPh>
    <rPh sb="9" eb="11">
      <t>シンセイ</t>
    </rPh>
    <rPh sb="12" eb="14">
      <t>ショウニン</t>
    </rPh>
    <rPh sb="21" eb="22">
      <t>オコナ</t>
    </rPh>
    <phoneticPr fontId="1"/>
  </si>
  <si>
    <t>04-119</t>
  </si>
  <si>
    <t xml:space="preserve">職務専念義務免除の事由を管理できること。
</t>
    <rPh sb="0" eb="8">
      <t>ショクムセンネンギムメンジョ</t>
    </rPh>
    <rPh sb="9" eb="11">
      <t>ジユウ</t>
    </rPh>
    <rPh sb="12" eb="14">
      <t>カンリ</t>
    </rPh>
    <phoneticPr fontId="1"/>
  </si>
  <si>
    <t>04-120</t>
  </si>
  <si>
    <t>深夜勤務に対する職務専念義務免除の管理ができること。</t>
    <rPh sb="0" eb="4">
      <t>シンヤキンム</t>
    </rPh>
    <rPh sb="5" eb="6">
      <t>タイ</t>
    </rPh>
    <rPh sb="8" eb="10">
      <t>ショクム</t>
    </rPh>
    <rPh sb="10" eb="12">
      <t>センネン</t>
    </rPh>
    <rPh sb="12" eb="14">
      <t>ギム</t>
    </rPh>
    <rPh sb="14" eb="16">
      <t>メンジョ</t>
    </rPh>
    <rPh sb="17" eb="19">
      <t>カンリ</t>
    </rPh>
    <phoneticPr fontId="1"/>
  </si>
  <si>
    <t>04-121</t>
  </si>
  <si>
    <t>管理職特別勤務</t>
    <rPh sb="0" eb="3">
      <t>カンリショク</t>
    </rPh>
    <rPh sb="3" eb="5">
      <t>トクベツ</t>
    </rPh>
    <rPh sb="5" eb="7">
      <t>キンム</t>
    </rPh>
    <phoneticPr fontId="6"/>
  </si>
  <si>
    <t xml:space="preserve">管理職特別勤務手当の管理ができること。
</t>
    <rPh sb="0" eb="9">
      <t>カンリショクトクベツキンムテアテ</t>
    </rPh>
    <rPh sb="10" eb="12">
      <t>カンリ</t>
    </rPh>
    <phoneticPr fontId="1"/>
  </si>
  <si>
    <t>04-122</t>
  </si>
  <si>
    <t xml:space="preserve">管理職特別勤務手当の申請ができること。
</t>
    <rPh sb="0" eb="2">
      <t>カンリ</t>
    </rPh>
    <rPh sb="2" eb="3">
      <t>ショク</t>
    </rPh>
    <rPh sb="3" eb="5">
      <t>トクベツ</t>
    </rPh>
    <rPh sb="5" eb="7">
      <t>キンム</t>
    </rPh>
    <rPh sb="7" eb="9">
      <t>テアテ</t>
    </rPh>
    <rPh sb="10" eb="12">
      <t>シンセイ</t>
    </rPh>
    <phoneticPr fontId="1"/>
  </si>
  <si>
    <t>04-123</t>
  </si>
  <si>
    <t xml:space="preserve">管理職特別勤務手当の対象外の勤務に対する申請を防止、あるいは把握する機能を有すること。
</t>
    <rPh sb="0" eb="3">
      <t>カンリショク</t>
    </rPh>
    <rPh sb="3" eb="9">
      <t>トクベツキンムテアテ</t>
    </rPh>
    <rPh sb="10" eb="13">
      <t>タイショウガイ</t>
    </rPh>
    <rPh sb="14" eb="16">
      <t>キンム</t>
    </rPh>
    <rPh sb="17" eb="18">
      <t>タイ</t>
    </rPh>
    <rPh sb="20" eb="22">
      <t>シンセイ</t>
    </rPh>
    <rPh sb="23" eb="25">
      <t>ボウシ</t>
    </rPh>
    <rPh sb="30" eb="32">
      <t>ハアク</t>
    </rPh>
    <rPh sb="34" eb="36">
      <t>キノウ</t>
    </rPh>
    <rPh sb="37" eb="38">
      <t>ユウ</t>
    </rPh>
    <phoneticPr fontId="1"/>
  </si>
  <si>
    <t>04-124</t>
  </si>
  <si>
    <t xml:space="preserve">変則勤務職場において、週休日・休日が割り振られている職員（管理職）の勤務について、管理職特別勤務手当の申請ができること。
</t>
    <rPh sb="29" eb="32">
      <t>カンリショク</t>
    </rPh>
    <rPh sb="34" eb="36">
      <t>キンム</t>
    </rPh>
    <rPh sb="41" eb="50">
      <t>カンリショクトクベツキンムテアテ</t>
    </rPh>
    <rPh sb="51" eb="53">
      <t>シンセイ</t>
    </rPh>
    <phoneticPr fontId="1"/>
  </si>
  <si>
    <t>05-001</t>
    <phoneticPr fontId="1"/>
  </si>
  <si>
    <t xml:space="preserve">各種届出申請
</t>
    <rPh sb="0" eb="2">
      <t>カクシュ</t>
    </rPh>
    <phoneticPr fontId="6"/>
  </si>
  <si>
    <t>児童手当届</t>
  </si>
  <si>
    <t xml:space="preserve">各種手続き（認定請求・額改定請求・消滅届）をシステムで行えること。
</t>
    <rPh sb="0" eb="2">
      <t>カクシュ</t>
    </rPh>
    <rPh sb="2" eb="4">
      <t>テツヅ</t>
    </rPh>
    <rPh sb="6" eb="10">
      <t>ニンテイセイキュウ</t>
    </rPh>
    <rPh sb="11" eb="12">
      <t>ガク</t>
    </rPh>
    <rPh sb="12" eb="14">
      <t>カイテイ</t>
    </rPh>
    <rPh sb="14" eb="16">
      <t>セイキュウ</t>
    </rPh>
    <rPh sb="17" eb="20">
      <t>ショウメツトドケ</t>
    </rPh>
    <rPh sb="27" eb="28">
      <t>オコナ</t>
    </rPh>
    <phoneticPr fontId="1"/>
  </si>
  <si>
    <t>05-002</t>
  </si>
  <si>
    <t xml:space="preserve">児童手当申請情報の管理（請求年月日、監護の有無、生計関係、認定日、認定結果）ができること。
</t>
  </si>
  <si>
    <t>05-003</t>
  </si>
  <si>
    <t>児童手当の現況届の入力が行えること。</t>
    <rPh sb="9" eb="11">
      <t>ニュウリョク</t>
    </rPh>
    <rPh sb="12" eb="13">
      <t>オコナ</t>
    </rPh>
    <phoneticPr fontId="1"/>
  </si>
  <si>
    <t>05-004</t>
  </si>
  <si>
    <t xml:space="preserve">児童手当の現況届の提出状況を管理できること。
</t>
    <rPh sb="0" eb="4">
      <t>ジドウテアテ</t>
    </rPh>
    <rPh sb="5" eb="8">
      <t>ゲンキョウトドケ</t>
    </rPh>
    <rPh sb="9" eb="13">
      <t>テイシュツジョウキョウ</t>
    </rPh>
    <rPh sb="14" eb="16">
      <t>カンリ</t>
    </rPh>
    <phoneticPr fontId="1"/>
  </si>
  <si>
    <t>05-005</t>
  </si>
  <si>
    <t xml:space="preserve">児童手当の現況調査として、調査項目の入力、入力された調査項目に基づく手当受給者要件の判定、認定された場合の通知の発出がシステム内で行えること。
</t>
    <rPh sb="0" eb="2">
      <t>ジドウ</t>
    </rPh>
    <rPh sb="2" eb="4">
      <t>テアテ</t>
    </rPh>
    <rPh sb="5" eb="7">
      <t>ゲンキョウ</t>
    </rPh>
    <rPh sb="7" eb="9">
      <t>チョウサ</t>
    </rPh>
    <rPh sb="13" eb="17">
      <t>チョウサコウモク</t>
    </rPh>
    <rPh sb="18" eb="20">
      <t>ニュウリョク</t>
    </rPh>
    <rPh sb="21" eb="23">
      <t>ニュウリョク</t>
    </rPh>
    <rPh sb="26" eb="30">
      <t>チョウサコウモク</t>
    </rPh>
    <rPh sb="31" eb="32">
      <t>モト</t>
    </rPh>
    <rPh sb="34" eb="36">
      <t>テアテ</t>
    </rPh>
    <rPh sb="36" eb="41">
      <t>ジュキュウシャヨウケン</t>
    </rPh>
    <rPh sb="42" eb="44">
      <t>ハンテイ</t>
    </rPh>
    <rPh sb="45" eb="47">
      <t>ニンテイ</t>
    </rPh>
    <rPh sb="50" eb="52">
      <t>バアイ</t>
    </rPh>
    <rPh sb="53" eb="55">
      <t>ツウチ</t>
    </rPh>
    <rPh sb="56" eb="58">
      <t>ハッシュツ</t>
    </rPh>
    <rPh sb="63" eb="64">
      <t>ナイ</t>
    </rPh>
    <rPh sb="65" eb="66">
      <t>オコナ</t>
    </rPh>
    <phoneticPr fontId="1"/>
  </si>
  <si>
    <t>05-006</t>
  </si>
  <si>
    <t xml:space="preserve">児童手当の受給者台帳の内容を管理できること。
</t>
    <rPh sb="11" eb="13">
      <t>ナイヨウ</t>
    </rPh>
    <rPh sb="14" eb="16">
      <t>カンリ</t>
    </rPh>
    <phoneticPr fontId="1"/>
  </si>
  <si>
    <t>05-007</t>
  </si>
  <si>
    <t xml:space="preserve">認定結果に応じて、決められた支給月に児童手当の支給ができること。
</t>
  </si>
  <si>
    <t>05-008</t>
  </si>
  <si>
    <t xml:space="preserve">手続きに伴う各種通知（認定通知・額改定通知・消滅通知）をシステムから出力できること。
</t>
    <rPh sb="0" eb="2">
      <t>テツヅ</t>
    </rPh>
    <rPh sb="4" eb="5">
      <t>トモナ</t>
    </rPh>
    <rPh sb="6" eb="10">
      <t>カクシュツウチ</t>
    </rPh>
    <rPh sb="11" eb="15">
      <t>ニンテイツウチ</t>
    </rPh>
    <rPh sb="16" eb="21">
      <t>ガクカイテイツウチ</t>
    </rPh>
    <rPh sb="22" eb="26">
      <t>ショウメツツウチ</t>
    </rPh>
    <rPh sb="34" eb="36">
      <t>シュツリョク</t>
    </rPh>
    <phoneticPr fontId="1"/>
  </si>
  <si>
    <t>05-009</t>
  </si>
  <si>
    <t>05-010</t>
  </si>
  <si>
    <t>通勤手当届</t>
  </si>
  <si>
    <t xml:space="preserve">通勤手当の申請をシステムで行えること。また事前申請も可能であること。
</t>
    <rPh sb="0" eb="4">
      <t>ツウキンテアテ</t>
    </rPh>
    <rPh sb="5" eb="7">
      <t>シンセイ</t>
    </rPh>
    <rPh sb="13" eb="14">
      <t>オコナ</t>
    </rPh>
    <rPh sb="21" eb="25">
      <t>ジゼンシンセイ</t>
    </rPh>
    <rPh sb="26" eb="28">
      <t>カノウ</t>
    </rPh>
    <phoneticPr fontId="1"/>
  </si>
  <si>
    <t>05-011</t>
  </si>
  <si>
    <t xml:space="preserve">経路検索ソフトと連携して測定距離・運賃を加味して通勤手当の算出ができること。
</t>
  </si>
  <si>
    <t>05-012</t>
  </si>
  <si>
    <t xml:space="preserve">6か月の定期について、定期の総額と1月あたりに割り戻した金額をそれぞれ管理できること。なお、割り戻した金額は10円単位とし、10円未満は切り上げた額で管理できること。
</t>
    <rPh sb="46" eb="47">
      <t>ワ</t>
    </rPh>
    <rPh sb="48" eb="49">
      <t>モド</t>
    </rPh>
    <rPh sb="51" eb="53">
      <t>キンガク</t>
    </rPh>
    <rPh sb="56" eb="57">
      <t>エン</t>
    </rPh>
    <rPh sb="57" eb="59">
      <t>タンイ</t>
    </rPh>
    <rPh sb="64" eb="67">
      <t>エンミマン</t>
    </rPh>
    <rPh sb="68" eb="69">
      <t>キ</t>
    </rPh>
    <rPh sb="70" eb="71">
      <t>ア</t>
    </rPh>
    <rPh sb="73" eb="74">
      <t>ガク</t>
    </rPh>
    <rPh sb="75" eb="77">
      <t>カンリ</t>
    </rPh>
    <phoneticPr fontId="1"/>
  </si>
  <si>
    <t>05-013</t>
  </si>
  <si>
    <t>05-014</t>
  </si>
  <si>
    <t xml:space="preserve">定期に障がい者割引きが適用されている場合、適用後の金額である旨を把握できる仕組みを有すること。
</t>
    <rPh sb="0" eb="2">
      <t>テイキ</t>
    </rPh>
    <rPh sb="37" eb="39">
      <t>シク</t>
    </rPh>
    <rPh sb="41" eb="42">
      <t>ユウ</t>
    </rPh>
    <phoneticPr fontId="1"/>
  </si>
  <si>
    <t>05-015</t>
  </si>
  <si>
    <t xml:space="preserve">複数の交通手段を用いる場合、交通手段ごとの通勤手当を算定し管理できること。
</t>
    <rPh sb="26" eb="28">
      <t>サンテイ</t>
    </rPh>
    <phoneticPr fontId="1"/>
  </si>
  <si>
    <t>05-016</t>
  </si>
  <si>
    <t xml:space="preserve">交通手段として手当の発生しない手段（徒歩）も管理できること。
</t>
  </si>
  <si>
    <t>05-017</t>
  </si>
  <si>
    <t xml:space="preserve">通勤手当の現況調査として、調査項目の入力及び入力前情報との差異比較、差異が生じた職員への手当変更承認処理がシステム内で行えること。また、通勤手当の認定月を指定して現況調査対象からの除外が行えること。
</t>
    <rPh sb="0" eb="2">
      <t>ツウキン</t>
    </rPh>
    <rPh sb="2" eb="4">
      <t>テアテ</t>
    </rPh>
    <rPh sb="5" eb="7">
      <t>ゲンキョウ</t>
    </rPh>
    <rPh sb="7" eb="9">
      <t>チョウサ</t>
    </rPh>
    <rPh sb="13" eb="17">
      <t>チョウサコウモク</t>
    </rPh>
    <rPh sb="18" eb="20">
      <t>ニュウリョク</t>
    </rPh>
    <rPh sb="20" eb="21">
      <t>オヨ</t>
    </rPh>
    <rPh sb="22" eb="27">
      <t>ニュウリョクマエジョウホウ</t>
    </rPh>
    <rPh sb="29" eb="33">
      <t>サイヒカク</t>
    </rPh>
    <rPh sb="34" eb="36">
      <t>サイ</t>
    </rPh>
    <rPh sb="37" eb="38">
      <t>ショウ</t>
    </rPh>
    <rPh sb="40" eb="42">
      <t>ショクイン</t>
    </rPh>
    <rPh sb="44" eb="52">
      <t>テアテヘンコウショウニンショリ</t>
    </rPh>
    <rPh sb="57" eb="58">
      <t>ナイ</t>
    </rPh>
    <rPh sb="59" eb="60">
      <t>オコナ</t>
    </rPh>
    <rPh sb="68" eb="72">
      <t>ツウキンテアテ</t>
    </rPh>
    <rPh sb="73" eb="76">
      <t>ニンテイツキ</t>
    </rPh>
    <rPh sb="77" eb="79">
      <t>シテイ</t>
    </rPh>
    <rPh sb="81" eb="87">
      <t>ゲンキョウチョウサタイショウ</t>
    </rPh>
    <rPh sb="90" eb="92">
      <t>ジョガイ</t>
    </rPh>
    <rPh sb="93" eb="94">
      <t>オコナ</t>
    </rPh>
    <phoneticPr fontId="1"/>
  </si>
  <si>
    <t>05-018</t>
  </si>
  <si>
    <t>扶養手当届</t>
  </si>
  <si>
    <t xml:space="preserve">申請をシステムで行えること。
</t>
    <rPh sb="0" eb="2">
      <t>シンセイ</t>
    </rPh>
    <rPh sb="8" eb="9">
      <t>オコナ</t>
    </rPh>
    <phoneticPr fontId="1"/>
  </si>
  <si>
    <t>05-019</t>
  </si>
  <si>
    <t>05-020</t>
  </si>
  <si>
    <t xml:space="preserve">扶養手当の現況調査として、調査項目の入力及び入力前情報との差異比較、差異が生じた職員への手当変更承認処理がシステム内で行えること。また、扶養手当の認定月を指定して現況調査対象からの除外が行えること。
</t>
    <rPh sb="0" eb="2">
      <t>フヨウ</t>
    </rPh>
    <rPh sb="2" eb="4">
      <t>テアテ</t>
    </rPh>
    <rPh sb="5" eb="7">
      <t>ゲンキョウ</t>
    </rPh>
    <rPh sb="7" eb="9">
      <t>チョウサ</t>
    </rPh>
    <rPh sb="13" eb="17">
      <t>チョウサコウモク</t>
    </rPh>
    <rPh sb="18" eb="20">
      <t>ニュウリョク</t>
    </rPh>
    <rPh sb="20" eb="21">
      <t>オヨ</t>
    </rPh>
    <rPh sb="22" eb="27">
      <t>ニュウリョクマエジョウホウ</t>
    </rPh>
    <rPh sb="29" eb="33">
      <t>サイヒカク</t>
    </rPh>
    <rPh sb="34" eb="36">
      <t>サイ</t>
    </rPh>
    <rPh sb="37" eb="38">
      <t>ショウ</t>
    </rPh>
    <rPh sb="40" eb="42">
      <t>ショクイン</t>
    </rPh>
    <rPh sb="44" eb="52">
      <t>テアテヘンコウショウニンショリ</t>
    </rPh>
    <rPh sb="57" eb="58">
      <t>ナイ</t>
    </rPh>
    <rPh sb="59" eb="60">
      <t>オコナ</t>
    </rPh>
    <rPh sb="68" eb="72">
      <t>フヨウテアテ</t>
    </rPh>
    <rPh sb="73" eb="76">
      <t>ニンテイツキ</t>
    </rPh>
    <rPh sb="77" eb="79">
      <t>シテイ</t>
    </rPh>
    <rPh sb="81" eb="87">
      <t>ゲンキョウチョウサタイショウ</t>
    </rPh>
    <rPh sb="90" eb="92">
      <t>ジョガイ</t>
    </rPh>
    <rPh sb="93" eb="94">
      <t>オコナ</t>
    </rPh>
    <phoneticPr fontId="1"/>
  </si>
  <si>
    <t>05-021</t>
  </si>
  <si>
    <t>住居手当届</t>
  </si>
  <si>
    <t xml:space="preserve">申請をシステムで行えること。また事前申請も可能であること。
なお、申請項目として以下の項目を管理できること
・借家の該当/非該当
・居住開始年月日
・家賃額
</t>
    <rPh sb="0" eb="2">
      <t>シンセイ</t>
    </rPh>
    <rPh sb="8" eb="9">
      <t>オコナ</t>
    </rPh>
    <rPh sb="16" eb="20">
      <t>ジゼンシンセイ</t>
    </rPh>
    <rPh sb="21" eb="23">
      <t>カノウ</t>
    </rPh>
    <rPh sb="33" eb="37">
      <t>シンセイコウモク</t>
    </rPh>
    <rPh sb="40" eb="42">
      <t>イカ</t>
    </rPh>
    <rPh sb="43" eb="45">
      <t>コウモク</t>
    </rPh>
    <rPh sb="46" eb="48">
      <t>カンリ</t>
    </rPh>
    <rPh sb="55" eb="57">
      <t>シャクヤ</t>
    </rPh>
    <rPh sb="58" eb="60">
      <t>ガイトウ</t>
    </rPh>
    <rPh sb="61" eb="64">
      <t>ヒガイトウ</t>
    </rPh>
    <rPh sb="66" eb="70">
      <t>キョジュウカイシ</t>
    </rPh>
    <rPh sb="70" eb="73">
      <t>ネンガッピ</t>
    </rPh>
    <rPh sb="75" eb="78">
      <t>ヤチンガク</t>
    </rPh>
    <phoneticPr fontId="1"/>
  </si>
  <si>
    <t>05-022</t>
  </si>
  <si>
    <t>05-023</t>
  </si>
  <si>
    <t xml:space="preserve">住居手当の現況調査として、調査項目の入力及び入力前情報との差異比較、差異が生じた職員への手当変更承認処理がシステム内で行えること。また、住居手当の認定月を指定して現況調査対象からの除外が行えること。
</t>
    <rPh sb="0" eb="2">
      <t>ジュウキョ</t>
    </rPh>
    <rPh sb="2" eb="4">
      <t>テアテ</t>
    </rPh>
    <rPh sb="5" eb="7">
      <t>ゲンキョウ</t>
    </rPh>
    <rPh sb="7" eb="9">
      <t>チョウサ</t>
    </rPh>
    <rPh sb="13" eb="17">
      <t>チョウサコウモク</t>
    </rPh>
    <rPh sb="18" eb="20">
      <t>ニュウリョク</t>
    </rPh>
    <rPh sb="20" eb="21">
      <t>オヨ</t>
    </rPh>
    <rPh sb="22" eb="27">
      <t>ニュウリョクマエジョウホウ</t>
    </rPh>
    <rPh sb="29" eb="33">
      <t>サイヒカク</t>
    </rPh>
    <rPh sb="34" eb="36">
      <t>サイ</t>
    </rPh>
    <rPh sb="37" eb="38">
      <t>ショウ</t>
    </rPh>
    <rPh sb="40" eb="42">
      <t>ショクイン</t>
    </rPh>
    <rPh sb="44" eb="52">
      <t>テアテヘンコウショウニンショリ</t>
    </rPh>
    <rPh sb="57" eb="58">
      <t>ナイ</t>
    </rPh>
    <rPh sb="59" eb="60">
      <t>オコナ</t>
    </rPh>
    <rPh sb="68" eb="70">
      <t>ジュウキョ</t>
    </rPh>
    <rPh sb="70" eb="72">
      <t>テアテ</t>
    </rPh>
    <rPh sb="73" eb="76">
      <t>ニンテイツキ</t>
    </rPh>
    <rPh sb="77" eb="79">
      <t>シテイ</t>
    </rPh>
    <rPh sb="81" eb="87">
      <t>ゲンキョウチョウサタイショウ</t>
    </rPh>
    <rPh sb="90" eb="92">
      <t>ジョガイ</t>
    </rPh>
    <rPh sb="93" eb="94">
      <t>オコナ</t>
    </rPh>
    <phoneticPr fontId="1"/>
  </si>
  <si>
    <t>05-024</t>
  </si>
  <si>
    <t>給与振込口座届</t>
  </si>
  <si>
    <t>05-025</t>
  </si>
  <si>
    <t>06-001</t>
    <phoneticPr fontId="1"/>
  </si>
  <si>
    <t>健康管理</t>
    <rPh sb="0" eb="2">
      <t>ケンコウ</t>
    </rPh>
    <rPh sb="2" eb="4">
      <t>カンリ</t>
    </rPh>
    <phoneticPr fontId="6"/>
  </si>
  <si>
    <t>健診基本情報管理</t>
  </si>
  <si>
    <t xml:space="preserve">健診結果一括取込できること。
</t>
    <rPh sb="0" eb="4">
      <t>ケンシンケッカ</t>
    </rPh>
    <rPh sb="4" eb="6">
      <t>イッカツ</t>
    </rPh>
    <rPh sb="6" eb="8">
      <t>トリコミ</t>
    </rPh>
    <phoneticPr fontId="1"/>
  </si>
  <si>
    <t>06-002</t>
  </si>
  <si>
    <t xml:space="preserve">健診結果を入力できること。
</t>
    <rPh sb="0" eb="4">
      <t>ケンシンケッカ</t>
    </rPh>
    <rPh sb="5" eb="7">
      <t>ニュウリョク</t>
    </rPh>
    <phoneticPr fontId="1"/>
  </si>
  <si>
    <t>06-003</t>
  </si>
  <si>
    <t xml:space="preserve">予防接種の接種履歴を管理できること。
</t>
    <rPh sb="0" eb="4">
      <t>ヨボウセッシュ</t>
    </rPh>
    <rPh sb="5" eb="9">
      <t>セッシュリレキ</t>
    </rPh>
    <rPh sb="10" eb="12">
      <t>カンリ</t>
    </rPh>
    <phoneticPr fontId="1"/>
  </si>
  <si>
    <t>06-004</t>
  </si>
  <si>
    <t xml:space="preserve">画面で健診結果・予防接種履歴を参照できること。
</t>
    <rPh sb="0" eb="2">
      <t>ガメン</t>
    </rPh>
    <rPh sb="3" eb="7">
      <t>ケンシンケッカ</t>
    </rPh>
    <rPh sb="8" eb="14">
      <t>ヨボウセッシュリレキ</t>
    </rPh>
    <rPh sb="15" eb="17">
      <t>サンショウ</t>
    </rPh>
    <phoneticPr fontId="1"/>
  </si>
  <si>
    <t>06-005</t>
  </si>
  <si>
    <t xml:space="preserve">勤退管理システムと連携あるいは、勤怠データの取り込みができること。
</t>
    <rPh sb="0" eb="2">
      <t>キンタイ</t>
    </rPh>
    <rPh sb="2" eb="4">
      <t>カンリ</t>
    </rPh>
    <rPh sb="9" eb="11">
      <t>レンケイ</t>
    </rPh>
    <rPh sb="16" eb="18">
      <t>キンタイ</t>
    </rPh>
    <rPh sb="22" eb="23">
      <t>ト</t>
    </rPh>
    <rPh sb="24" eb="25">
      <t>コ</t>
    </rPh>
    <phoneticPr fontId="1"/>
  </si>
  <si>
    <t>06-006</t>
  </si>
  <si>
    <t xml:space="preserve">健康管理業務画面において、時間外や休暇等の勤怠実績情報の参照ができること。
</t>
    <rPh sb="0" eb="4">
      <t>ケンコウカンリ</t>
    </rPh>
    <rPh sb="4" eb="6">
      <t>ギョウム</t>
    </rPh>
    <rPh sb="6" eb="8">
      <t>ガメン</t>
    </rPh>
    <rPh sb="13" eb="16">
      <t>ジカンガイ</t>
    </rPh>
    <rPh sb="17" eb="19">
      <t>キュウカ</t>
    </rPh>
    <rPh sb="19" eb="20">
      <t>トウ</t>
    </rPh>
    <rPh sb="21" eb="23">
      <t>キンタイ</t>
    </rPh>
    <rPh sb="23" eb="25">
      <t>ジッセキ</t>
    </rPh>
    <rPh sb="25" eb="27">
      <t>ジョウホウ</t>
    </rPh>
    <rPh sb="28" eb="30">
      <t>サンショウ</t>
    </rPh>
    <phoneticPr fontId="1"/>
  </si>
  <si>
    <t>06-007</t>
  </si>
  <si>
    <t xml:space="preserve">健診結果やストレスチェックに基づく産業医等との面談記録の管理ができること。
</t>
    <rPh sb="0" eb="4">
      <t>ケンシンケッカ</t>
    </rPh>
    <rPh sb="14" eb="15">
      <t>モト</t>
    </rPh>
    <rPh sb="17" eb="21">
      <t>サンギョウイトウ</t>
    </rPh>
    <rPh sb="23" eb="27">
      <t>メンダンキロク</t>
    </rPh>
    <rPh sb="28" eb="30">
      <t>カンリ</t>
    </rPh>
    <phoneticPr fontId="1"/>
  </si>
  <si>
    <t>06-008</t>
  </si>
  <si>
    <t xml:space="preserve">産業医等との面談において、就業制限が必要と判断された場合において、就業制限の情報（就業制限の有無・期間・制限される業務の内容）を管理できること。
</t>
    <rPh sb="0" eb="4">
      <t>サンギョウイトウ</t>
    </rPh>
    <rPh sb="6" eb="8">
      <t>メンダン</t>
    </rPh>
    <rPh sb="13" eb="17">
      <t>シュウギョウセイゲン</t>
    </rPh>
    <rPh sb="18" eb="20">
      <t>ヒツヨウ</t>
    </rPh>
    <rPh sb="21" eb="23">
      <t>ハンダン</t>
    </rPh>
    <rPh sb="26" eb="28">
      <t>バアイ</t>
    </rPh>
    <rPh sb="33" eb="37">
      <t>シュウギョウセイゲン</t>
    </rPh>
    <rPh sb="38" eb="40">
      <t>ジョウホウ</t>
    </rPh>
    <rPh sb="41" eb="45">
      <t>シュウギョウセイゲン</t>
    </rPh>
    <rPh sb="46" eb="48">
      <t>ウム</t>
    </rPh>
    <rPh sb="49" eb="51">
      <t>キカン</t>
    </rPh>
    <rPh sb="52" eb="54">
      <t>セイゲン</t>
    </rPh>
    <rPh sb="57" eb="59">
      <t>ギョウム</t>
    </rPh>
    <rPh sb="60" eb="62">
      <t>ナイヨウ</t>
    </rPh>
    <rPh sb="64" eb="66">
      <t>カンリ</t>
    </rPh>
    <phoneticPr fontId="1"/>
  </si>
  <si>
    <t>06-009</t>
  </si>
  <si>
    <t xml:space="preserve">就業制限の情報（就業制限の有無・期間・制限される業務の内容）について、勤怠管理システムへ連携、あるいは勤怠管理へ提供するデータが出力できること。
</t>
    <rPh sb="0" eb="4">
      <t>シュウギョウセイゲン</t>
    </rPh>
    <rPh sb="5" eb="7">
      <t>ジョウホウ</t>
    </rPh>
    <rPh sb="8" eb="12">
      <t>シュウギョウセイゲン</t>
    </rPh>
    <rPh sb="13" eb="15">
      <t>ウム</t>
    </rPh>
    <rPh sb="16" eb="18">
      <t>キカン</t>
    </rPh>
    <rPh sb="19" eb="21">
      <t>セイゲン</t>
    </rPh>
    <rPh sb="24" eb="26">
      <t>ギョウム</t>
    </rPh>
    <rPh sb="27" eb="29">
      <t>ナイヨウ</t>
    </rPh>
    <rPh sb="35" eb="39">
      <t>キンタイカンリ</t>
    </rPh>
    <rPh sb="44" eb="46">
      <t>レンケイ</t>
    </rPh>
    <rPh sb="51" eb="55">
      <t>キンタイカンリ</t>
    </rPh>
    <rPh sb="56" eb="58">
      <t>テイキョウ</t>
    </rPh>
    <rPh sb="64" eb="66">
      <t>シュツリョク</t>
    </rPh>
    <phoneticPr fontId="1"/>
  </si>
  <si>
    <t>06-010</t>
  </si>
  <si>
    <t xml:space="preserve">医療機関から受領した判定結果とは別に、健診結果データを市の基準値に当てはめた判定結果の管理が行えること。
</t>
    <rPh sb="0" eb="4">
      <t>イリョウキカン</t>
    </rPh>
    <rPh sb="6" eb="8">
      <t>ジュリョウ</t>
    </rPh>
    <rPh sb="10" eb="12">
      <t>ハンテイ</t>
    </rPh>
    <rPh sb="12" eb="14">
      <t>ケッカ</t>
    </rPh>
    <rPh sb="16" eb="17">
      <t>ベツ</t>
    </rPh>
    <rPh sb="19" eb="21">
      <t>ケンシン</t>
    </rPh>
    <rPh sb="21" eb="23">
      <t>ケッカ</t>
    </rPh>
    <rPh sb="27" eb="28">
      <t>シ</t>
    </rPh>
    <rPh sb="29" eb="32">
      <t>キジュンチ</t>
    </rPh>
    <rPh sb="33" eb="34">
      <t>ア</t>
    </rPh>
    <rPh sb="38" eb="40">
      <t>ハンテイ</t>
    </rPh>
    <rPh sb="40" eb="42">
      <t>ケッカ</t>
    </rPh>
    <rPh sb="43" eb="45">
      <t>カンリ</t>
    </rPh>
    <rPh sb="46" eb="47">
      <t>オコナ</t>
    </rPh>
    <phoneticPr fontId="1"/>
  </si>
  <si>
    <t>06-011</t>
  </si>
  <si>
    <t>健康診断</t>
  </si>
  <si>
    <t xml:space="preserve">健診予約日（3日以上の候補日）の入力・管理ができること。
</t>
    <rPh sb="0" eb="2">
      <t>ケンシン</t>
    </rPh>
    <rPh sb="2" eb="5">
      <t>ヨヤクビ</t>
    </rPh>
    <rPh sb="7" eb="10">
      <t>ニチイジョウ</t>
    </rPh>
    <rPh sb="11" eb="14">
      <t>コウホビ</t>
    </rPh>
    <rPh sb="16" eb="18">
      <t>ニュウリョク</t>
    </rPh>
    <rPh sb="19" eb="21">
      <t>カンリ</t>
    </rPh>
    <phoneticPr fontId="1"/>
  </si>
  <si>
    <t>06-012</t>
  </si>
  <si>
    <t xml:space="preserve">健診予約の締日を管理でき、締日までの間、健診予約日の変更入力ができること。
</t>
    <rPh sb="0" eb="4">
      <t>ケンシンヨヤク</t>
    </rPh>
    <rPh sb="5" eb="7">
      <t>シメビ</t>
    </rPh>
    <rPh sb="8" eb="10">
      <t>カンリ</t>
    </rPh>
    <rPh sb="13" eb="15">
      <t>シメビ</t>
    </rPh>
    <rPh sb="18" eb="19">
      <t>アイダ</t>
    </rPh>
    <rPh sb="20" eb="22">
      <t>ケンシン</t>
    </rPh>
    <rPh sb="22" eb="25">
      <t>ヨヤクビ</t>
    </rPh>
    <rPh sb="26" eb="28">
      <t>ヘンコウ</t>
    </rPh>
    <rPh sb="28" eb="30">
      <t>ニュウリョク</t>
    </rPh>
    <phoneticPr fontId="1"/>
  </si>
  <si>
    <t>06-013</t>
  </si>
  <si>
    <t xml:space="preserve">医療機関からの確定日データを一括取込できること。
</t>
    <rPh sb="0" eb="4">
      <t>イリョウキカン</t>
    </rPh>
    <rPh sb="7" eb="10">
      <t>カクテイビ</t>
    </rPh>
    <rPh sb="14" eb="18">
      <t>イッカツトリコミ</t>
    </rPh>
    <phoneticPr fontId="1"/>
  </si>
  <si>
    <t>06-014</t>
  </si>
  <si>
    <t xml:space="preserve">予約日及び確定日を画面から参照できること。
</t>
    <rPh sb="0" eb="3">
      <t>ヨヤクビ</t>
    </rPh>
    <rPh sb="3" eb="4">
      <t>オヨ</t>
    </rPh>
    <rPh sb="5" eb="8">
      <t>カクテイビ</t>
    </rPh>
    <rPh sb="9" eb="11">
      <t>ガメン</t>
    </rPh>
    <rPh sb="13" eb="15">
      <t>サンショウ</t>
    </rPh>
    <phoneticPr fontId="1"/>
  </si>
  <si>
    <t>06-015</t>
  </si>
  <si>
    <t xml:space="preserve">受診する検査項目を管理できること。
</t>
    <rPh sb="0" eb="2">
      <t>ジュシン</t>
    </rPh>
    <rPh sb="4" eb="8">
      <t>ケンサコウモク</t>
    </rPh>
    <rPh sb="9" eb="11">
      <t>カンリ</t>
    </rPh>
    <phoneticPr fontId="1"/>
  </si>
  <si>
    <t>06-016</t>
  </si>
  <si>
    <t xml:space="preserve">職員が予約した医療機関ごとに、医療機関へ提供する受診者データ（エクセルまたはCSV）の出力ができること。
</t>
    <rPh sb="0" eb="2">
      <t>ショクイン</t>
    </rPh>
    <rPh sb="3" eb="5">
      <t>ヨヤク</t>
    </rPh>
    <rPh sb="7" eb="11">
      <t>イリョウキカン</t>
    </rPh>
    <rPh sb="15" eb="19">
      <t>イリョウキカン</t>
    </rPh>
    <rPh sb="20" eb="22">
      <t>テイキョウ</t>
    </rPh>
    <rPh sb="24" eb="27">
      <t>ジュシンシャ</t>
    </rPh>
    <rPh sb="43" eb="45">
      <t>シュツリョク</t>
    </rPh>
    <phoneticPr fontId="1"/>
  </si>
  <si>
    <t>06-017</t>
  </si>
  <si>
    <t xml:space="preserve">職員が受診した医療機関ごとに、受診結果のデータ（エクセルまたはCSV)の取り込みができること。
</t>
    <rPh sb="0" eb="2">
      <t>ショクイン</t>
    </rPh>
    <rPh sb="3" eb="5">
      <t>ジュシン</t>
    </rPh>
    <rPh sb="7" eb="11">
      <t>イリョウキカン</t>
    </rPh>
    <rPh sb="15" eb="19">
      <t>ジュシンケッカ</t>
    </rPh>
    <rPh sb="36" eb="37">
      <t>ト</t>
    </rPh>
    <rPh sb="38" eb="39">
      <t>コ</t>
    </rPh>
    <phoneticPr fontId="1"/>
  </si>
  <si>
    <t>06-018</t>
  </si>
  <si>
    <t xml:space="preserve">所属、年齢、性別、職種などの各種人事情報や他の健診の受診状況を抽出条件に指定して、対象者の抽出ができること。
</t>
    <rPh sb="14" eb="16">
      <t>カクシュ</t>
    </rPh>
    <rPh sb="16" eb="18">
      <t>ジンジ</t>
    </rPh>
    <rPh sb="18" eb="20">
      <t>ジョウホウ</t>
    </rPh>
    <rPh sb="21" eb="22">
      <t>タ</t>
    </rPh>
    <rPh sb="23" eb="25">
      <t>ケンシン</t>
    </rPh>
    <rPh sb="26" eb="28">
      <t>ジュシン</t>
    </rPh>
    <rPh sb="28" eb="30">
      <t>ジョウキョウ</t>
    </rPh>
    <rPh sb="31" eb="33">
      <t>チュウシュツ</t>
    </rPh>
    <rPh sb="33" eb="35">
      <t>ジョウケン</t>
    </rPh>
    <rPh sb="41" eb="44">
      <t>タイショウシャ</t>
    </rPh>
    <rPh sb="45" eb="47">
      <t>チュウシュツ</t>
    </rPh>
    <phoneticPr fontId="3"/>
  </si>
  <si>
    <t>06-019</t>
  </si>
  <si>
    <t>保健指導</t>
    <rPh sb="0" eb="2">
      <t>ホケン</t>
    </rPh>
    <rPh sb="2" eb="4">
      <t>シドウ</t>
    </rPh>
    <phoneticPr fontId="1"/>
  </si>
  <si>
    <t xml:space="preserve">健診結果から、保健指導の対象者を把握し、管理できること。
</t>
    <rPh sb="0" eb="4">
      <t>ケンシンケッカ</t>
    </rPh>
    <rPh sb="7" eb="11">
      <t>ホケンシドウ</t>
    </rPh>
    <rPh sb="12" eb="15">
      <t>タイショウシャ</t>
    </rPh>
    <rPh sb="16" eb="18">
      <t>ハアク</t>
    </rPh>
    <rPh sb="20" eb="22">
      <t>カンリ</t>
    </rPh>
    <phoneticPr fontId="1"/>
  </si>
  <si>
    <t>06-020</t>
  </si>
  <si>
    <t xml:space="preserve">保健指導の結果の管理ができること。
</t>
    <rPh sb="0" eb="2">
      <t>ホケン</t>
    </rPh>
    <rPh sb="2" eb="4">
      <t>シドウ</t>
    </rPh>
    <rPh sb="5" eb="7">
      <t>ケッカ</t>
    </rPh>
    <rPh sb="8" eb="10">
      <t>カンリ</t>
    </rPh>
    <phoneticPr fontId="1"/>
  </si>
  <si>
    <t>06-021</t>
  </si>
  <si>
    <t xml:space="preserve">保健指導の結果の項目として、産業医・保健師の所見の入力・管理ができること。
</t>
    <rPh sb="0" eb="4">
      <t>ホケンシドウ</t>
    </rPh>
    <rPh sb="5" eb="7">
      <t>ケッカ</t>
    </rPh>
    <rPh sb="8" eb="10">
      <t>コウモク</t>
    </rPh>
    <rPh sb="14" eb="17">
      <t>サンギョウイ</t>
    </rPh>
    <rPh sb="18" eb="21">
      <t>ホケンシ</t>
    </rPh>
    <rPh sb="22" eb="24">
      <t>ショケン</t>
    </rPh>
    <rPh sb="25" eb="27">
      <t>ニュウリョク</t>
    </rPh>
    <rPh sb="28" eb="30">
      <t>カンリ</t>
    </rPh>
    <phoneticPr fontId="1"/>
  </si>
  <si>
    <t>06-022</t>
  </si>
  <si>
    <t xml:space="preserve">産業医や保健師等、保健指導を実施する側の保健指導スケジュールの管理ができること。
</t>
    <rPh sb="0" eb="3">
      <t>サンギョウイ</t>
    </rPh>
    <rPh sb="4" eb="8">
      <t>ホケンシトウ</t>
    </rPh>
    <rPh sb="9" eb="13">
      <t>ホケンシドウ</t>
    </rPh>
    <rPh sb="14" eb="16">
      <t>ジッシ</t>
    </rPh>
    <rPh sb="18" eb="19">
      <t>ガワ</t>
    </rPh>
    <rPh sb="20" eb="24">
      <t>ホケンシドウ</t>
    </rPh>
    <rPh sb="31" eb="33">
      <t>カンリ</t>
    </rPh>
    <phoneticPr fontId="1"/>
  </si>
  <si>
    <t>06-023</t>
  </si>
  <si>
    <t>ストレスチェック</t>
  </si>
  <si>
    <t xml:space="preserve">ストレスチェック結果を一括取込できること。
</t>
    <rPh sb="11" eb="13">
      <t>イッカツ</t>
    </rPh>
    <rPh sb="13" eb="15">
      <t>トリコミ</t>
    </rPh>
    <phoneticPr fontId="1"/>
  </si>
  <si>
    <t>06-024</t>
  </si>
  <si>
    <t xml:space="preserve">ストレスチェック結果を入力できること。
</t>
    <rPh sb="11" eb="13">
      <t>ニュウリョク</t>
    </rPh>
    <phoneticPr fontId="1"/>
  </si>
  <si>
    <t>06-025</t>
  </si>
  <si>
    <t xml:space="preserve">画面でストレスチェック結果を参照できること。
</t>
    <rPh sb="0" eb="2">
      <t>ガメン</t>
    </rPh>
    <rPh sb="14" eb="16">
      <t>サンショウ</t>
    </rPh>
    <phoneticPr fontId="1"/>
  </si>
  <si>
    <t>06-026</t>
  </si>
  <si>
    <t xml:space="preserve">ストレスチェックの実施ができること。
</t>
    <rPh sb="9" eb="11">
      <t>ジッシ</t>
    </rPh>
    <phoneticPr fontId="1"/>
  </si>
  <si>
    <t>06-027</t>
  </si>
  <si>
    <t xml:space="preserve">国基準・豊田市基準それぞれで組織分析ができること。
（豊田市基準は、市側で任意に条件等を設定して、それに基づく組織分析を行うことを想定する。）
</t>
    <rPh sb="14" eb="18">
      <t>ソシキブンセキ</t>
    </rPh>
    <rPh sb="27" eb="32">
      <t>トヨタシキジュン</t>
    </rPh>
    <rPh sb="34" eb="36">
      <t>シガワ</t>
    </rPh>
    <rPh sb="37" eb="39">
      <t>ニンイ</t>
    </rPh>
    <rPh sb="40" eb="43">
      <t>ジョウケントウ</t>
    </rPh>
    <rPh sb="44" eb="46">
      <t>セッテイ</t>
    </rPh>
    <rPh sb="52" eb="53">
      <t>モト</t>
    </rPh>
    <rPh sb="55" eb="59">
      <t>ソシキブンセキ</t>
    </rPh>
    <rPh sb="60" eb="61">
      <t>オコナ</t>
    </rPh>
    <rPh sb="65" eb="67">
      <t>ソウテイ</t>
    </rPh>
    <phoneticPr fontId="1"/>
  </si>
  <si>
    <t>06-028</t>
  </si>
  <si>
    <t>その他</t>
    <phoneticPr fontId="1"/>
  </si>
  <si>
    <t xml:space="preserve">システムを使用する権限を、システム管理者、産業医、保健師、一般職員等の単位に応じて登録、修正、削除できること。
</t>
    <rPh sb="29" eb="34">
      <t>イッパンショクイントウ</t>
    </rPh>
    <rPh sb="35" eb="37">
      <t>タンイ</t>
    </rPh>
    <rPh sb="38" eb="39">
      <t>オウ</t>
    </rPh>
    <phoneticPr fontId="1"/>
  </si>
  <si>
    <t>06-029</t>
  </si>
  <si>
    <t xml:space="preserve">入力処理や照会処理における個人を特定する条件として、職員番号、所属、氏名、カナ氏名、生年月日で検索できること。また曖昧検索ができること。
</t>
    <rPh sb="34" eb="36">
      <t>シメイ</t>
    </rPh>
    <phoneticPr fontId="1"/>
  </si>
  <si>
    <t>06-030</t>
  </si>
  <si>
    <t xml:space="preserve">人事情報は履歴管理し、抽出基準日時点の情報で抽出、照会ができること。
</t>
    <phoneticPr fontId="1"/>
  </si>
  <si>
    <t>06-031</t>
  </si>
  <si>
    <t xml:space="preserve">システム内で管理するデータについて、出力項目を任意に選択したうえでエクセルまたはCSVで出力ができること。
</t>
    <rPh sb="4" eb="5">
      <t>ナイ</t>
    </rPh>
    <rPh sb="6" eb="8">
      <t>カンリ</t>
    </rPh>
    <rPh sb="18" eb="22">
      <t>シュツリョクコウモク</t>
    </rPh>
    <rPh sb="23" eb="25">
      <t>ニンイ</t>
    </rPh>
    <rPh sb="26" eb="28">
      <t>センタク</t>
    </rPh>
    <rPh sb="44" eb="46">
      <t>シュツリョク</t>
    </rPh>
    <phoneticPr fontId="1"/>
  </si>
  <si>
    <t>06-032</t>
  </si>
  <si>
    <t xml:space="preserve">任意で項目を選択したデータの出力について、選択した出力項目の保存ができること。
</t>
    <rPh sb="0" eb="2">
      <t>ニンイ</t>
    </rPh>
    <rPh sb="3" eb="5">
      <t>コウモク</t>
    </rPh>
    <rPh sb="6" eb="8">
      <t>センタク</t>
    </rPh>
    <rPh sb="14" eb="16">
      <t>シュツリョク</t>
    </rPh>
    <rPh sb="21" eb="23">
      <t>センタク</t>
    </rPh>
    <rPh sb="25" eb="29">
      <t>シュツリョクコウモク</t>
    </rPh>
    <rPh sb="30" eb="32">
      <t>ホゾン</t>
    </rPh>
    <phoneticPr fontId="1"/>
  </si>
  <si>
    <t>06-033</t>
  </si>
  <si>
    <t xml:space="preserve">出向者や非常勤職員など、雇用形態の異なる人事情報も汎用的に管理できること。
</t>
    <phoneticPr fontId="1"/>
  </si>
  <si>
    <t>06-034</t>
  </si>
  <si>
    <t xml:space="preserve">職員情報の一括取込ができること。
</t>
    <rPh sb="0" eb="4">
      <t>ショクインジョウホウ</t>
    </rPh>
    <rPh sb="5" eb="9">
      <t>イッカツトリコミ</t>
    </rPh>
    <phoneticPr fontId="1"/>
  </si>
  <si>
    <t>07-001</t>
    <phoneticPr fontId="1"/>
  </si>
  <si>
    <t>旅費共通</t>
    <rPh sb="0" eb="4">
      <t>リョヒキョウツウ</t>
    </rPh>
    <phoneticPr fontId="1"/>
  </si>
  <si>
    <t xml:space="preserve">旅費事務における「旅行命令」「復命書作成」ができること。
</t>
    <rPh sb="0" eb="2">
      <t>リョヒ</t>
    </rPh>
    <rPh sb="2" eb="4">
      <t>ジム</t>
    </rPh>
    <rPh sb="15" eb="17">
      <t>フクメイ</t>
    </rPh>
    <rPh sb="17" eb="18">
      <t>ショ</t>
    </rPh>
    <rPh sb="18" eb="20">
      <t>サクセイ</t>
    </rPh>
    <phoneticPr fontId="7"/>
  </si>
  <si>
    <t>07-002</t>
  </si>
  <si>
    <t xml:space="preserve">電子決裁システムと連携することで、出張申請・決裁･審査業務の電子化ができること。
</t>
    <rPh sb="0" eb="2">
      <t>デンシ</t>
    </rPh>
    <rPh sb="2" eb="4">
      <t>ケッサイ</t>
    </rPh>
    <rPh sb="9" eb="11">
      <t>レンケイ</t>
    </rPh>
    <rPh sb="19" eb="21">
      <t>シンセイ</t>
    </rPh>
    <rPh sb="22" eb="24">
      <t>ケッサイ</t>
    </rPh>
    <rPh sb="25" eb="27">
      <t>シンサ</t>
    </rPh>
    <rPh sb="27" eb="29">
      <t>ギョウム</t>
    </rPh>
    <rPh sb="30" eb="33">
      <t>デンシカ</t>
    </rPh>
    <phoneticPr fontId="7"/>
  </si>
  <si>
    <t>07-003</t>
  </si>
  <si>
    <t>07-004</t>
  </si>
  <si>
    <t xml:space="preserve">庶務事務システムと連携することで出勤簿へ連携できること。
</t>
    <rPh sb="0" eb="2">
      <t>ショム</t>
    </rPh>
    <rPh sb="2" eb="4">
      <t>ジム</t>
    </rPh>
    <rPh sb="16" eb="18">
      <t>シュッキン</t>
    </rPh>
    <rPh sb="18" eb="19">
      <t>ボ</t>
    </rPh>
    <rPh sb="20" eb="22">
      <t>レンケイ</t>
    </rPh>
    <phoneticPr fontId="7"/>
  </si>
  <si>
    <t>07-005</t>
  </si>
  <si>
    <t xml:space="preserve">旅費の給与払いが行えること。
</t>
    <rPh sb="0" eb="2">
      <t>リョヒ</t>
    </rPh>
    <rPh sb="3" eb="5">
      <t>キュウヨ</t>
    </rPh>
    <rPh sb="5" eb="6">
      <t>バラ</t>
    </rPh>
    <rPh sb="8" eb="9">
      <t>オコナ</t>
    </rPh>
    <phoneticPr fontId="7"/>
  </si>
  <si>
    <t>07-006</t>
  </si>
  <si>
    <t xml:space="preserve">旅費計算については経路検索ソフトと連携し、駅情報の検索、運賃計算ができること。
</t>
    <rPh sb="0" eb="2">
      <t>リョヒ</t>
    </rPh>
    <rPh sb="2" eb="4">
      <t>ケイサン</t>
    </rPh>
    <rPh sb="9" eb="11">
      <t>ケイロ</t>
    </rPh>
    <rPh sb="11" eb="13">
      <t>ケンサク</t>
    </rPh>
    <rPh sb="17" eb="19">
      <t>レンケイ</t>
    </rPh>
    <rPh sb="21" eb="22">
      <t>エキ</t>
    </rPh>
    <rPh sb="22" eb="24">
      <t>ジョウホウ</t>
    </rPh>
    <rPh sb="25" eb="27">
      <t>ケンサク</t>
    </rPh>
    <rPh sb="28" eb="30">
      <t>ウンチン</t>
    </rPh>
    <rPh sb="30" eb="32">
      <t>ケイサン</t>
    </rPh>
    <phoneticPr fontId="7"/>
  </si>
  <si>
    <t>07-007</t>
  </si>
  <si>
    <t>07-008</t>
  </si>
  <si>
    <t xml:space="preserve">旅行経路について、ルート登録した経路からの選択のほか、手入力も行えること。
</t>
    <rPh sb="0" eb="4">
      <t>リョコウケイロ</t>
    </rPh>
    <rPh sb="12" eb="14">
      <t>トウロク</t>
    </rPh>
    <rPh sb="16" eb="18">
      <t>ケイロ</t>
    </rPh>
    <rPh sb="21" eb="23">
      <t>センタク</t>
    </rPh>
    <rPh sb="27" eb="30">
      <t>テニュウリョク</t>
    </rPh>
    <rPh sb="31" eb="32">
      <t>オコナ</t>
    </rPh>
    <phoneticPr fontId="1"/>
  </si>
  <si>
    <t>07-009</t>
  </si>
  <si>
    <t xml:space="preserve">決裁者の確認時に、登録済みのルートからの選択なのか手入力したのかを、判別できること。
</t>
    <rPh sb="0" eb="3">
      <t>ケッサイシャ</t>
    </rPh>
    <rPh sb="4" eb="6">
      <t>カクニン</t>
    </rPh>
    <rPh sb="6" eb="7">
      <t>ジ</t>
    </rPh>
    <rPh sb="9" eb="12">
      <t>トウロクズ</t>
    </rPh>
    <rPh sb="20" eb="22">
      <t>センタク</t>
    </rPh>
    <rPh sb="25" eb="28">
      <t>テニュウリョク</t>
    </rPh>
    <rPh sb="34" eb="36">
      <t>ハンベツ</t>
    </rPh>
    <phoneticPr fontId="1"/>
  </si>
  <si>
    <t>07-010</t>
  </si>
  <si>
    <t xml:space="preserve">事務処理マニュアルをシステム上から閲覧できること。
</t>
    <rPh sb="0" eb="2">
      <t>ジム</t>
    </rPh>
    <rPh sb="2" eb="4">
      <t>ショリ</t>
    </rPh>
    <rPh sb="14" eb="15">
      <t>ジョウ</t>
    </rPh>
    <rPh sb="17" eb="19">
      <t>エツラン</t>
    </rPh>
    <phoneticPr fontId="1"/>
  </si>
  <si>
    <t>07-011</t>
  </si>
  <si>
    <t>07-012</t>
  </si>
  <si>
    <t xml:space="preserve">備考や旅行要件の文字列部分一致から命令票等の検索ができること。
</t>
    <rPh sb="0" eb="2">
      <t>ビコウ</t>
    </rPh>
    <rPh sb="3" eb="5">
      <t>リョコウ</t>
    </rPh>
    <rPh sb="5" eb="7">
      <t>ヨウケン</t>
    </rPh>
    <rPh sb="8" eb="11">
      <t>モジレツ</t>
    </rPh>
    <rPh sb="11" eb="15">
      <t>ブブンイッチ</t>
    </rPh>
    <rPh sb="22" eb="24">
      <t>ケンサク</t>
    </rPh>
    <phoneticPr fontId="1"/>
  </si>
  <si>
    <t>07-013</t>
  </si>
  <si>
    <t xml:space="preserve">旅費の請求方法として、確定払、概算払（資金前渡）、精算払に対応できること。なお、各請求方法は以下のとおり扱う。
①確定払・・・自費等で旅費を一時的に立て替えて旅行し、旅行後に確定額で旅費を請求する。
②概算払（資金前渡）・・・旅行出発前に概算額で旅費を請求する。
③精算払・・・概算払を受けた者が旅行後に確定額で旅費を請求する。概算払で支給された概算額より確定額の方が高い場合は追加で支給し、概算払で支給された概算額より確定額の方が安い場合は戻入で返納する。
</t>
    <rPh sb="0" eb="2">
      <t>リョヒ</t>
    </rPh>
    <rPh sb="3" eb="7">
      <t>セイキュウホウホウ</t>
    </rPh>
    <rPh sb="11" eb="14">
      <t>カクテイバラ</t>
    </rPh>
    <rPh sb="15" eb="18">
      <t>ガイサンバラ</t>
    </rPh>
    <rPh sb="19" eb="23">
      <t>シキンマエワタシ</t>
    </rPh>
    <rPh sb="25" eb="28">
      <t>セイサンバラ</t>
    </rPh>
    <rPh sb="29" eb="31">
      <t>タイオウ</t>
    </rPh>
    <rPh sb="40" eb="45">
      <t>カクセイキュウホウホウ</t>
    </rPh>
    <rPh sb="46" eb="48">
      <t>イカ</t>
    </rPh>
    <rPh sb="52" eb="53">
      <t>アツカ</t>
    </rPh>
    <phoneticPr fontId="1"/>
  </si>
  <si>
    <t>07-014</t>
  </si>
  <si>
    <t>対象会計</t>
    <rPh sb="0" eb="4">
      <t>タイショウカイケイ</t>
    </rPh>
    <phoneticPr fontId="1"/>
  </si>
  <si>
    <t xml:space="preserve">複数会計の旅費が扱えること。
</t>
    <rPh sb="0" eb="2">
      <t>フクスウ</t>
    </rPh>
    <rPh sb="2" eb="4">
      <t>カイケイ</t>
    </rPh>
    <rPh sb="5" eb="7">
      <t>リョヒ</t>
    </rPh>
    <rPh sb="8" eb="9">
      <t>アツカ</t>
    </rPh>
    <phoneticPr fontId="7"/>
  </si>
  <si>
    <t>07-015</t>
  </si>
  <si>
    <t>マスタ管理</t>
    <rPh sb="3" eb="5">
      <t>カンリ</t>
    </rPh>
    <phoneticPr fontId="5"/>
  </si>
  <si>
    <t xml:space="preserve">人事システムからの採用、異動、退職データを連携できること。
</t>
    <rPh sb="0" eb="2">
      <t>ジンジ</t>
    </rPh>
    <rPh sb="9" eb="11">
      <t>サイヨウ</t>
    </rPh>
    <rPh sb="12" eb="14">
      <t>イドウ</t>
    </rPh>
    <rPh sb="15" eb="17">
      <t>タイショク</t>
    </rPh>
    <rPh sb="21" eb="23">
      <t>レンケイ</t>
    </rPh>
    <phoneticPr fontId="6"/>
  </si>
  <si>
    <t>07-016</t>
  </si>
  <si>
    <t xml:space="preserve">人事システムからの職員データ以外（会計年度任用職員、外部講師、非常勤職員等）は手入力もしくはExcel取り込みで追加できること。
</t>
    <rPh sb="0" eb="2">
      <t>ジンジ</t>
    </rPh>
    <rPh sb="9" eb="11">
      <t>ショクイン</t>
    </rPh>
    <rPh sb="14" eb="16">
      <t>イガイ</t>
    </rPh>
    <rPh sb="36" eb="37">
      <t>トウ</t>
    </rPh>
    <phoneticPr fontId="1"/>
  </si>
  <si>
    <t>07-017</t>
  </si>
  <si>
    <t xml:space="preserve">出張者コードについて、職員は職員コードと同じコードで出張者を指定でき、職員情報と連動すること。
また、職員以外の出張者もマスタ登録ができること。
</t>
  </si>
  <si>
    <t>07-018</t>
  </si>
  <si>
    <t xml:space="preserve">出発地点、到着地点として頻度の高い地点を事前に地点登録できること。
</t>
    <rPh sb="0" eb="4">
      <t>シュッパツチテン</t>
    </rPh>
    <rPh sb="5" eb="9">
      <t>トウチャクチテン</t>
    </rPh>
    <rPh sb="12" eb="14">
      <t>ヒンド</t>
    </rPh>
    <rPh sb="15" eb="16">
      <t>タカ</t>
    </rPh>
    <rPh sb="17" eb="19">
      <t>チテン</t>
    </rPh>
    <rPh sb="20" eb="22">
      <t>ジゼン</t>
    </rPh>
    <rPh sb="23" eb="27">
      <t>チテントウロク</t>
    </rPh>
    <phoneticPr fontId="1"/>
  </si>
  <si>
    <t>07-022</t>
  </si>
  <si>
    <t>07-023</t>
  </si>
  <si>
    <t>07-024</t>
  </si>
  <si>
    <t>07-025</t>
  </si>
  <si>
    <t>旅費額</t>
    <rPh sb="0" eb="2">
      <t>リョヒ</t>
    </rPh>
    <rPh sb="2" eb="3">
      <t>ガク</t>
    </rPh>
    <phoneticPr fontId="6"/>
  </si>
  <si>
    <t xml:space="preserve">旅費の種目は、鉄道賃、船賃、航空賃、その他の交通費、宿泊費、包括宿泊費、宿泊手当、転居費、着後滞在費、家族移転費、渡航雑費及び死亡手当の管理ができること。また、将来的な制度改正があった場合にも対応できること。
</t>
    <rPh sb="68" eb="70">
      <t>カンリ</t>
    </rPh>
    <rPh sb="84" eb="88">
      <t>セイドカイセイ</t>
    </rPh>
    <rPh sb="92" eb="94">
      <t>バアイ</t>
    </rPh>
    <rPh sb="96" eb="98">
      <t>タイオウ</t>
    </rPh>
    <phoneticPr fontId="5"/>
  </si>
  <si>
    <t>07-026</t>
  </si>
  <si>
    <t xml:space="preserve">その他の交通費の内訳として、以下の内容ごとに管理ができること。
・乗合自動車（バス）運賃
・一般乗用旅客自動車（タクシー）運賃
・レンタカーの賃料
・その他費用
</t>
    <rPh sb="2" eb="3">
      <t>タ</t>
    </rPh>
    <rPh sb="4" eb="7">
      <t>コウツウヒ</t>
    </rPh>
    <rPh sb="8" eb="10">
      <t>ウチワケ</t>
    </rPh>
    <rPh sb="14" eb="16">
      <t>イカ</t>
    </rPh>
    <rPh sb="17" eb="19">
      <t>ナイヨウ</t>
    </rPh>
    <rPh sb="22" eb="24">
      <t>カンリ</t>
    </rPh>
    <rPh sb="33" eb="38">
      <t>ノリアイジドウシャ</t>
    </rPh>
    <rPh sb="42" eb="44">
      <t>ウンチン</t>
    </rPh>
    <rPh sb="46" eb="48">
      <t>イッパン</t>
    </rPh>
    <rPh sb="48" eb="50">
      <t>ジョウヨウ</t>
    </rPh>
    <rPh sb="50" eb="52">
      <t>リョカク</t>
    </rPh>
    <rPh sb="52" eb="55">
      <t>ジドウシャ</t>
    </rPh>
    <rPh sb="61" eb="63">
      <t>ウンチン</t>
    </rPh>
    <rPh sb="71" eb="73">
      <t>チンリョウ</t>
    </rPh>
    <rPh sb="77" eb="78">
      <t>タ</t>
    </rPh>
    <rPh sb="78" eb="80">
      <t>ヒヨウ</t>
    </rPh>
    <phoneticPr fontId="1"/>
  </si>
  <si>
    <t>07-027</t>
  </si>
  <si>
    <t xml:space="preserve">渡航雑費の内訳として、以下の内容ごとに管理ができること。
・予防注射料
・パスポート（５年用）交付手数料（写真代・住民票等申請料含む。）
・ビザ取得手数料
・電子渡航認証（ＥＳＴＡ等）
・外貨交換手数料
・入出国税
・その他外国旅行に必要な経費（※手荷物運搬料、添乗員同行経費、ガイド代、通訳代及び旅行取扱料金、専用車代）
</t>
    <rPh sb="0" eb="4">
      <t>トコウザッピ</t>
    </rPh>
    <rPh sb="5" eb="7">
      <t>ウチワケ</t>
    </rPh>
    <rPh sb="11" eb="13">
      <t>イカ</t>
    </rPh>
    <rPh sb="14" eb="16">
      <t>ナイヨウ</t>
    </rPh>
    <rPh sb="19" eb="21">
      <t>カンリ</t>
    </rPh>
    <phoneticPr fontId="1"/>
  </si>
  <si>
    <t>07-028</t>
  </si>
  <si>
    <t>07-029</t>
  </si>
  <si>
    <t xml:space="preserve">公共交通機関に対する通勤手当（定期券）が認定されている場合に、重複する出張経路から通勤手当の認定対象区間（定期券区間）を除いて旅費額を算出できること。
</t>
    <rPh sb="0" eb="6">
      <t>コウキョウコウツウキカン</t>
    </rPh>
    <rPh sb="7" eb="8">
      <t>タイ</t>
    </rPh>
    <rPh sb="10" eb="14">
      <t>ツウキンテアテ</t>
    </rPh>
    <rPh sb="15" eb="17">
      <t>テイキ</t>
    </rPh>
    <rPh sb="17" eb="18">
      <t>ケン</t>
    </rPh>
    <rPh sb="20" eb="22">
      <t>ニンテイ</t>
    </rPh>
    <rPh sb="27" eb="29">
      <t>バアイ</t>
    </rPh>
    <rPh sb="31" eb="33">
      <t>チョウフク</t>
    </rPh>
    <rPh sb="35" eb="39">
      <t>シュッチョウケイロ</t>
    </rPh>
    <rPh sb="41" eb="45">
      <t>ツウキンテアテ</t>
    </rPh>
    <rPh sb="46" eb="52">
      <t>ニンテイタイショウクカン</t>
    </rPh>
    <rPh sb="53" eb="58">
      <t>テイキケンクカン</t>
    </rPh>
    <rPh sb="60" eb="61">
      <t>ノゾ</t>
    </rPh>
    <rPh sb="63" eb="66">
      <t>リョヒガク</t>
    </rPh>
    <rPh sb="67" eb="69">
      <t>サンシュツ</t>
    </rPh>
    <phoneticPr fontId="1"/>
  </si>
  <si>
    <t>07-030</t>
  </si>
  <si>
    <t xml:space="preserve">車に対する通勤手当が認定されている場合に、出張経路から通勤手当の認定距離を差し引きした距離（差し引きした距離がマイナスとなる場合は０とする）に基づき旅費額を算出できること。
</t>
    <rPh sb="0" eb="1">
      <t>クルマ</t>
    </rPh>
    <rPh sb="2" eb="3">
      <t>タイ</t>
    </rPh>
    <rPh sb="5" eb="9">
      <t>ツウキンテアテ</t>
    </rPh>
    <rPh sb="10" eb="12">
      <t>ニンテイ</t>
    </rPh>
    <rPh sb="17" eb="19">
      <t>バアイ</t>
    </rPh>
    <rPh sb="21" eb="25">
      <t>シュッチョウケイロ</t>
    </rPh>
    <rPh sb="27" eb="31">
      <t>ツウキンテアテ</t>
    </rPh>
    <rPh sb="32" eb="36">
      <t>ニンテイキョリ</t>
    </rPh>
    <rPh sb="37" eb="38">
      <t>サ</t>
    </rPh>
    <rPh sb="39" eb="40">
      <t>ヒ</t>
    </rPh>
    <rPh sb="43" eb="45">
      <t>キョリ</t>
    </rPh>
    <rPh sb="71" eb="72">
      <t>モト</t>
    </rPh>
    <rPh sb="74" eb="77">
      <t>リョヒガク</t>
    </rPh>
    <rPh sb="78" eb="80">
      <t>サンシュツ</t>
    </rPh>
    <phoneticPr fontId="1"/>
  </si>
  <si>
    <t>07-031</t>
  </si>
  <si>
    <t>経路検索ソフト連携</t>
    <rPh sb="0" eb="4">
      <t>ケイロケンサク</t>
    </rPh>
    <rPh sb="7" eb="9">
      <t>レンケイ</t>
    </rPh>
    <phoneticPr fontId="5"/>
  </si>
  <si>
    <t xml:space="preserve">経路検索ソフトと連携する際の検索順、各公共交通機関の使用優先順、使用可能な公共交通機関などのパラメタをシステム管理者が管理できること。
</t>
    <rPh sb="41" eb="43">
      <t>キカン</t>
    </rPh>
    <phoneticPr fontId="5"/>
  </si>
  <si>
    <t>07-032</t>
  </si>
  <si>
    <t>出張内容</t>
  </si>
  <si>
    <t xml:space="preserve">旅行命令時に入力する出張内容（目的）の項目をマスタ管理できること。
</t>
  </si>
  <si>
    <t>07-033</t>
  </si>
  <si>
    <t>施設</t>
  </si>
  <si>
    <t xml:space="preserve">豊田市で所有する施設を登録しておくことで、行程明細選択時に選択して入力できること。
</t>
    <rPh sb="0" eb="3">
      <t>トヨタシ</t>
    </rPh>
    <phoneticPr fontId="5"/>
  </si>
  <si>
    <t>07-034</t>
  </si>
  <si>
    <t>標準経路</t>
  </si>
  <si>
    <t>07-035</t>
  </si>
  <si>
    <t xml:space="preserve">標準経路には所属限定や全庁公開など公開範囲の切替えができること。
</t>
  </si>
  <si>
    <t>07-036</t>
  </si>
  <si>
    <t xml:space="preserve">標準経路には鉄道のみでなく公用車や航空機など旅行命令時に入力する内容と同等の経路が事前に登録できること。
</t>
    <rPh sb="17" eb="20">
      <t>コウクウキ</t>
    </rPh>
    <phoneticPr fontId="1"/>
  </si>
  <si>
    <t>07-037</t>
  </si>
  <si>
    <t xml:space="preserve">標準経路は、Excelファイルで作成した一覧から取り込み登録できること。
</t>
  </si>
  <si>
    <t>07-038</t>
  </si>
  <si>
    <t>07-039</t>
  </si>
  <si>
    <t xml:space="preserve">経路検索ソフトと連携する場合、出発地・目的地情報のみではなく、経路詳細まで標準経路として管理できること。
</t>
  </si>
  <si>
    <t>07-040</t>
  </si>
  <si>
    <t>交通費等の調整内容</t>
  </si>
  <si>
    <t xml:space="preserve">交通費を他機関が負担する場合など、調整額（減額、増額）を入力できること。
</t>
    <phoneticPr fontId="1"/>
  </si>
  <si>
    <t>07-041</t>
  </si>
  <si>
    <t xml:space="preserve">複数の旅行用具を使用する場合は、旅行用具区間ごとの運賃等を計算し、旅費の算出ができること。
</t>
    <rPh sb="0" eb="2">
      <t>フクスウ</t>
    </rPh>
    <rPh sb="3" eb="7">
      <t>リョコウヨウグ</t>
    </rPh>
    <rPh sb="8" eb="10">
      <t>シヨウ</t>
    </rPh>
    <rPh sb="12" eb="14">
      <t>バアイ</t>
    </rPh>
    <rPh sb="16" eb="20">
      <t>リョコウヨウグ</t>
    </rPh>
    <rPh sb="20" eb="22">
      <t>クカン</t>
    </rPh>
    <rPh sb="25" eb="28">
      <t>ウンチントウ</t>
    </rPh>
    <rPh sb="29" eb="31">
      <t>ケイサン</t>
    </rPh>
    <rPh sb="33" eb="35">
      <t>リョヒ</t>
    </rPh>
    <rPh sb="36" eb="38">
      <t>サンシュツ</t>
    </rPh>
    <phoneticPr fontId="5"/>
  </si>
  <si>
    <t>07-042</t>
  </si>
  <si>
    <t xml:space="preserve">調整額を入力した場合の、調整理由を入力できること。
</t>
  </si>
  <si>
    <t>07-043</t>
  </si>
  <si>
    <t>決裁</t>
    <rPh sb="0" eb="2">
      <t>ケッサイ</t>
    </rPh>
    <phoneticPr fontId="5"/>
  </si>
  <si>
    <t xml:space="preserve">システムで決裁処理が行えること。
</t>
    <rPh sb="5" eb="9">
      <t>ケッサイショリ</t>
    </rPh>
    <rPh sb="10" eb="11">
      <t>オコナ</t>
    </rPh>
    <phoneticPr fontId="1"/>
  </si>
  <si>
    <t>07-044</t>
  </si>
  <si>
    <t>帳票</t>
    <rPh sb="0" eb="2">
      <t>チョウヒョウ</t>
    </rPh>
    <phoneticPr fontId="5"/>
  </si>
  <si>
    <t>07-045</t>
  </si>
  <si>
    <t xml:space="preserve">帳票については、原則A4版とする。
</t>
  </si>
  <si>
    <t>07-046</t>
  </si>
  <si>
    <t>画面表示・操作</t>
    <rPh sb="0" eb="2">
      <t>ガメン</t>
    </rPh>
    <rPh sb="2" eb="4">
      <t>ヒョウジ</t>
    </rPh>
    <rPh sb="5" eb="7">
      <t>ソウサ</t>
    </rPh>
    <phoneticPr fontId="5"/>
  </si>
  <si>
    <t xml:space="preserve">日付の入力はカレンダーからの選択入力ができること。また直接入力においては当日の場合は簡単に入力できるなど工夫がされていること。
</t>
    <rPh sb="0" eb="2">
      <t>ヒヅケ</t>
    </rPh>
    <rPh sb="3" eb="5">
      <t>ニュウリョク</t>
    </rPh>
    <rPh sb="14" eb="16">
      <t>センタク</t>
    </rPh>
    <rPh sb="16" eb="18">
      <t>ニュウリョク</t>
    </rPh>
    <rPh sb="27" eb="29">
      <t>チョクセツ</t>
    </rPh>
    <rPh sb="29" eb="31">
      <t>ニュウリョク</t>
    </rPh>
    <rPh sb="36" eb="38">
      <t>トウジツ</t>
    </rPh>
    <rPh sb="39" eb="41">
      <t>バアイ</t>
    </rPh>
    <rPh sb="42" eb="44">
      <t>カンタン</t>
    </rPh>
    <rPh sb="45" eb="47">
      <t>ニュウリョク</t>
    </rPh>
    <rPh sb="52" eb="54">
      <t>クフウ</t>
    </rPh>
    <phoneticPr fontId="6"/>
  </si>
  <si>
    <t>07-047</t>
  </si>
  <si>
    <t xml:space="preserve">必須入力項目が色などで判断でき、更新ボタン等の重要なボタンについても色で識別できること。
</t>
    <rPh sb="0" eb="2">
      <t>ヒッス</t>
    </rPh>
    <rPh sb="2" eb="4">
      <t>ニュウリョク</t>
    </rPh>
    <rPh sb="4" eb="6">
      <t>コウモク</t>
    </rPh>
    <rPh sb="7" eb="8">
      <t>イロ</t>
    </rPh>
    <rPh sb="11" eb="13">
      <t>ハンダン</t>
    </rPh>
    <rPh sb="16" eb="18">
      <t>コウシン</t>
    </rPh>
    <rPh sb="21" eb="22">
      <t>トウ</t>
    </rPh>
    <rPh sb="23" eb="25">
      <t>ジュウヨウ</t>
    </rPh>
    <rPh sb="34" eb="35">
      <t>イロ</t>
    </rPh>
    <rPh sb="36" eb="38">
      <t>シキベツ</t>
    </rPh>
    <phoneticPr fontId="6"/>
  </si>
  <si>
    <t>07-048</t>
  </si>
  <si>
    <t xml:space="preserve">各コードは、ダイアログボックスなどで容易に検索できる操作性を考慮してあること。
</t>
    <rPh sb="0" eb="1">
      <t>カク</t>
    </rPh>
    <rPh sb="18" eb="20">
      <t>ヨウイ</t>
    </rPh>
    <rPh sb="21" eb="23">
      <t>ケンサク</t>
    </rPh>
    <phoneticPr fontId="6"/>
  </si>
  <si>
    <t>07-049</t>
  </si>
  <si>
    <t>データ管理</t>
    <rPh sb="3" eb="5">
      <t>カンリ</t>
    </rPh>
    <phoneticPr fontId="5"/>
  </si>
  <si>
    <t xml:space="preserve">旅行命令の各データは、最低5年間は参照できること。
</t>
    <rPh sb="5" eb="6">
      <t>カク</t>
    </rPh>
    <phoneticPr fontId="6"/>
  </si>
  <si>
    <t>07-050</t>
  </si>
  <si>
    <t xml:space="preserve">職員のパスワードは、システム管理者がツールを用いても解読できないよう、暗号化されていること。
</t>
  </si>
  <si>
    <t>07-051</t>
  </si>
  <si>
    <t xml:space="preserve">データを更新した際は、更新した年月日時分と利用者情報が記録に残ること。
</t>
  </si>
  <si>
    <t>07-052</t>
  </si>
  <si>
    <t>07-053</t>
  </si>
  <si>
    <t>利用者管理</t>
    <rPh sb="0" eb="3">
      <t>リヨウシャ</t>
    </rPh>
    <rPh sb="3" eb="5">
      <t>カンリ</t>
    </rPh>
    <phoneticPr fontId="5"/>
  </si>
  <si>
    <t xml:space="preserve">利用者管理では、職員の配属情報、兼務（例参照）情報の管理ができること。（例：課長・主幹で複数課にまたがる場合があり、複数課の状況が参照できること。）
</t>
  </si>
  <si>
    <t>07-054</t>
  </si>
  <si>
    <t xml:space="preserve">利用者情報に沿った、業務利用権限・データ更新権・参照権が制御されること。
</t>
  </si>
  <si>
    <t xml:space="preserve">利用者マスタについて、発令日前にマスタメンテナンスを完了できること。また、利用権限の発生は発令日以降に付与されること。
</t>
  </si>
  <si>
    <t xml:space="preserve">人事異動で所属が変わった職員が、発令日以前の起票日で入力をしなければならなくなった場合には、発令日以前の所属課で起票ができること。
</t>
  </si>
  <si>
    <t>08-001</t>
    <phoneticPr fontId="1"/>
  </si>
  <si>
    <t>旅行命令</t>
    <rPh sb="0" eb="2">
      <t>リョコウ</t>
    </rPh>
    <rPh sb="2" eb="4">
      <t>メイレイ</t>
    </rPh>
    <phoneticPr fontId="5"/>
  </si>
  <si>
    <t>申請</t>
    <rPh sb="0" eb="2">
      <t>シンセイ</t>
    </rPh>
    <phoneticPr fontId="5"/>
  </si>
  <si>
    <t>08-002</t>
  </si>
  <si>
    <t xml:space="preserve">旅行形態として、出張と赴任を管理できること。
</t>
    <rPh sb="0" eb="4">
      <t>リョコウケイタイ</t>
    </rPh>
    <rPh sb="8" eb="10">
      <t>シュッチョウ</t>
    </rPh>
    <rPh sb="11" eb="13">
      <t>フニン</t>
    </rPh>
    <rPh sb="14" eb="16">
      <t>カンリ</t>
    </rPh>
    <phoneticPr fontId="1"/>
  </si>
  <si>
    <t>08-003</t>
  </si>
  <si>
    <t xml:space="preserve">旅行先区分として、内国旅行と外国旅行を管理できること。また内国旅行については、市内、県内、県外の区分を管理できること。
</t>
    <rPh sb="0" eb="5">
      <t>リョコウサキクブン</t>
    </rPh>
    <rPh sb="9" eb="13">
      <t>ナイコクリョコウ</t>
    </rPh>
    <rPh sb="14" eb="16">
      <t>ガイコク</t>
    </rPh>
    <rPh sb="16" eb="18">
      <t>リョコウ</t>
    </rPh>
    <rPh sb="19" eb="21">
      <t>カンリ</t>
    </rPh>
    <rPh sb="29" eb="31">
      <t>ナイコク</t>
    </rPh>
    <rPh sb="31" eb="33">
      <t>リョコウ</t>
    </rPh>
    <rPh sb="39" eb="41">
      <t>シナイ</t>
    </rPh>
    <rPh sb="42" eb="44">
      <t>ケンナイ</t>
    </rPh>
    <rPh sb="45" eb="47">
      <t>ケンガイ</t>
    </rPh>
    <rPh sb="48" eb="50">
      <t>クブン</t>
    </rPh>
    <rPh sb="51" eb="53">
      <t>カンリ</t>
    </rPh>
    <phoneticPr fontId="1"/>
  </si>
  <si>
    <t>08-004</t>
  </si>
  <si>
    <t xml:space="preserve">市内旅行の「市内」の範囲を任意にマスタ設定できること。
</t>
    <rPh sb="0" eb="4">
      <t>シナイリョコウ</t>
    </rPh>
    <rPh sb="6" eb="8">
      <t>シナイ</t>
    </rPh>
    <rPh sb="10" eb="12">
      <t>ハンイ</t>
    </rPh>
    <rPh sb="13" eb="15">
      <t>ニンイ</t>
    </rPh>
    <rPh sb="19" eb="21">
      <t>セッテイ</t>
    </rPh>
    <phoneticPr fontId="1"/>
  </si>
  <si>
    <t>08-005</t>
  </si>
  <si>
    <t xml:space="preserve">旅行命令の変更が行えること。
</t>
    <rPh sb="0" eb="4">
      <t>リョコウメイレイ</t>
    </rPh>
    <rPh sb="5" eb="7">
      <t>ヘンコウ</t>
    </rPh>
    <rPh sb="8" eb="9">
      <t>オコナ</t>
    </rPh>
    <phoneticPr fontId="1"/>
  </si>
  <si>
    <t>08-006</t>
  </si>
  <si>
    <t>08-007</t>
  </si>
  <si>
    <t xml:space="preserve">他部署が起票した命令票を参照できること。
</t>
  </si>
  <si>
    <t>08-008</t>
  </si>
  <si>
    <t xml:space="preserve">参照した他部署起票の命令票を引用して新規の命令票を作成できること。
</t>
  </si>
  <si>
    <t>08-009</t>
  </si>
  <si>
    <t xml:space="preserve">作成途中の命令票の一時保存ができること。
</t>
    <rPh sb="0" eb="2">
      <t>サクセイ</t>
    </rPh>
    <rPh sb="2" eb="4">
      <t>トチュウ</t>
    </rPh>
    <rPh sb="5" eb="7">
      <t>メイレイ</t>
    </rPh>
    <rPh sb="7" eb="8">
      <t>ヒョウ</t>
    </rPh>
    <rPh sb="9" eb="11">
      <t>イチジ</t>
    </rPh>
    <rPh sb="11" eb="13">
      <t>ホゾン</t>
    </rPh>
    <phoneticPr fontId="1"/>
  </si>
  <si>
    <t>08-010</t>
  </si>
  <si>
    <t xml:space="preserve">命令票のステータスとして、作成中（一時保存）、決裁中、決裁済を管理できること。
</t>
    <rPh sb="0" eb="3">
      <t>メイレイヒョウ</t>
    </rPh>
    <rPh sb="13" eb="16">
      <t>サクセイチュウ</t>
    </rPh>
    <rPh sb="17" eb="21">
      <t>イチジホゾン</t>
    </rPh>
    <rPh sb="23" eb="26">
      <t>ケッサイチュウ</t>
    </rPh>
    <rPh sb="27" eb="30">
      <t>ケッサイズ</t>
    </rPh>
    <rPh sb="31" eb="33">
      <t>カンリ</t>
    </rPh>
    <phoneticPr fontId="1"/>
  </si>
  <si>
    <t>08-011</t>
  </si>
  <si>
    <t xml:space="preserve">庶務課の確認を要する命令票について、庶務課にて「差し戻し」の処理が行えること。
</t>
  </si>
  <si>
    <t>08-012</t>
  </si>
  <si>
    <t xml:space="preserve">旅行先区分及び旅行を命ぜられるものの職位に応じて旅行命令の命令者を設定できること。
</t>
    <rPh sb="0" eb="5">
      <t>リョコウサキクブン</t>
    </rPh>
    <rPh sb="5" eb="6">
      <t>オヨ</t>
    </rPh>
    <rPh sb="7" eb="9">
      <t>リョコウ</t>
    </rPh>
    <rPh sb="10" eb="11">
      <t>メイ</t>
    </rPh>
    <rPh sb="18" eb="20">
      <t>ショクイ</t>
    </rPh>
    <rPh sb="21" eb="22">
      <t>オウ</t>
    </rPh>
    <rPh sb="24" eb="28">
      <t>リョコウメイレイ</t>
    </rPh>
    <rPh sb="29" eb="32">
      <t>メイレイシャ</t>
    </rPh>
    <rPh sb="33" eb="35">
      <t>セッテイ</t>
    </rPh>
    <phoneticPr fontId="1"/>
  </si>
  <si>
    <t>08-013</t>
  </si>
  <si>
    <t xml:space="preserve">災害派遣の該当・非該当を管理できること
</t>
  </si>
  <si>
    <t>08-014</t>
  </si>
  <si>
    <t xml:space="preserve">費用弁償の有無を管理できること。
</t>
  </si>
  <si>
    <t>08-015</t>
  </si>
  <si>
    <t xml:space="preserve">随行の対象かどうかを管理できること。
</t>
  </si>
  <si>
    <t>08-016</t>
  </si>
  <si>
    <t>08-017</t>
  </si>
  <si>
    <t xml:space="preserve">命令票の決裁ルートを複数ルート管理し、起案の際に選択できること。
</t>
    <rPh sb="0" eb="3">
      <t>メイレイヒョウ</t>
    </rPh>
    <rPh sb="4" eb="6">
      <t>ケッサイ</t>
    </rPh>
    <rPh sb="10" eb="12">
      <t>フクスウ</t>
    </rPh>
    <rPh sb="15" eb="17">
      <t>カンリ</t>
    </rPh>
    <rPh sb="19" eb="21">
      <t>キアン</t>
    </rPh>
    <rPh sb="22" eb="23">
      <t>サイ</t>
    </rPh>
    <rPh sb="24" eb="26">
      <t>センタク</t>
    </rPh>
    <phoneticPr fontId="1"/>
  </si>
  <si>
    <t>08-018</t>
  </si>
  <si>
    <t xml:space="preserve">システムから算出された旅費額に対し、増額調整・減額調整ができること。
</t>
    <rPh sb="6" eb="8">
      <t>サンシュツ</t>
    </rPh>
    <rPh sb="11" eb="14">
      <t>リョヒガク</t>
    </rPh>
    <rPh sb="15" eb="16">
      <t>タイ</t>
    </rPh>
    <rPh sb="18" eb="20">
      <t>ゾウガク</t>
    </rPh>
    <rPh sb="20" eb="22">
      <t>チョウセイ</t>
    </rPh>
    <rPh sb="23" eb="27">
      <t>ゲンガクチョウセイ</t>
    </rPh>
    <phoneticPr fontId="1"/>
  </si>
  <si>
    <t>08-019</t>
  </si>
  <si>
    <t xml:space="preserve">起案者が、決裁状況の確認ができること。
</t>
    <rPh sb="0" eb="3">
      <t>キアンシャ</t>
    </rPh>
    <rPh sb="5" eb="9">
      <t>ケッサイジョウキョウ</t>
    </rPh>
    <rPh sb="10" eb="12">
      <t>カクニン</t>
    </rPh>
    <phoneticPr fontId="1"/>
  </si>
  <si>
    <t xml:space="preserve">未処理の決裁がある場合に、決裁者が把握できる機能を有すること。
</t>
    <rPh sb="0" eb="3">
      <t>ミショリ</t>
    </rPh>
    <rPh sb="4" eb="6">
      <t>ケッサイ</t>
    </rPh>
    <rPh sb="9" eb="11">
      <t>バアイ</t>
    </rPh>
    <rPh sb="13" eb="16">
      <t>ケッサイシャ</t>
    </rPh>
    <rPh sb="17" eb="19">
      <t>ハアク</t>
    </rPh>
    <rPh sb="22" eb="24">
      <t>キノウ</t>
    </rPh>
    <rPh sb="25" eb="26">
      <t>ユウ</t>
    </rPh>
    <phoneticPr fontId="1"/>
  </si>
  <si>
    <t xml:space="preserve">標準経路として、あらかじめ利用頻度の高い経路をマスタ管理しておくことで、行程明細入力時には、マスタから選択して行程が登録できること。また、行程を組合せての登録やマスタから選択後の修正もできること。
</t>
    <phoneticPr fontId="1"/>
  </si>
  <si>
    <t>08-022</t>
  </si>
  <si>
    <t xml:space="preserve">過去に申請した旅行命令を複写して、同じ経路での申請ができること。
</t>
    <phoneticPr fontId="1"/>
  </si>
  <si>
    <t>08-023</t>
  </si>
  <si>
    <t xml:space="preserve">事後申請も可能とし、その場合は復命書も兼ねた申請ができること。
</t>
    <rPh sb="0" eb="2">
      <t>ジゴ</t>
    </rPh>
    <rPh sb="2" eb="4">
      <t>シンセイ</t>
    </rPh>
    <rPh sb="5" eb="7">
      <t>カノウ</t>
    </rPh>
    <rPh sb="12" eb="14">
      <t>バアイ</t>
    </rPh>
    <rPh sb="15" eb="17">
      <t>フクメイ</t>
    </rPh>
    <rPh sb="17" eb="18">
      <t>ショ</t>
    </rPh>
    <rPh sb="19" eb="20">
      <t>カ</t>
    </rPh>
    <rPh sb="22" eb="24">
      <t>シンセイ</t>
    </rPh>
    <phoneticPr fontId="6"/>
  </si>
  <si>
    <t>08-024</t>
  </si>
  <si>
    <t xml:space="preserve">申請が承認や却下された場合に、申請者や申請されている出張者へ通知する手段が用意されていること。
</t>
    <rPh sb="0" eb="2">
      <t>シンセイ</t>
    </rPh>
    <rPh sb="3" eb="5">
      <t>ショウニン</t>
    </rPh>
    <rPh sb="6" eb="8">
      <t>キャッカ</t>
    </rPh>
    <rPh sb="11" eb="13">
      <t>バアイ</t>
    </rPh>
    <rPh sb="15" eb="17">
      <t>シンセイ</t>
    </rPh>
    <rPh sb="17" eb="18">
      <t>シャ</t>
    </rPh>
    <rPh sb="19" eb="21">
      <t>シンセイ</t>
    </rPh>
    <rPh sb="30" eb="32">
      <t>ツウチ</t>
    </rPh>
    <rPh sb="34" eb="36">
      <t>シュダン</t>
    </rPh>
    <rPh sb="37" eb="39">
      <t>ヨウイ</t>
    </rPh>
    <phoneticPr fontId="6"/>
  </si>
  <si>
    <t>08-025</t>
  </si>
  <si>
    <t xml:space="preserve">旅行命令の内容に修正を要する場合に、修正可能権限をユーザごとに設定できること。
</t>
    <rPh sb="5" eb="7">
      <t>ナイヨウ</t>
    </rPh>
    <rPh sb="8" eb="10">
      <t>シュウセイ</t>
    </rPh>
    <rPh sb="11" eb="12">
      <t>ヨウ</t>
    </rPh>
    <rPh sb="14" eb="16">
      <t>バアイ</t>
    </rPh>
    <rPh sb="18" eb="22">
      <t>シュウセイカノウ</t>
    </rPh>
    <rPh sb="22" eb="24">
      <t>ケンゲン</t>
    </rPh>
    <rPh sb="31" eb="33">
      <t>セッテイ</t>
    </rPh>
    <phoneticPr fontId="6"/>
  </si>
  <si>
    <t>08-026</t>
  </si>
  <si>
    <t xml:space="preserve">同一の場所に複数人が旅行する場合に、まとめて旅行命令が行えること。
</t>
    <rPh sb="0" eb="2">
      <t>ドウイツ</t>
    </rPh>
    <rPh sb="3" eb="5">
      <t>バショ</t>
    </rPh>
    <rPh sb="6" eb="9">
      <t>フクスウニン</t>
    </rPh>
    <rPh sb="10" eb="12">
      <t>リョコウ</t>
    </rPh>
    <rPh sb="14" eb="16">
      <t>バアイ</t>
    </rPh>
    <rPh sb="22" eb="26">
      <t>リョコウメイレイ</t>
    </rPh>
    <rPh sb="27" eb="28">
      <t>オコナ</t>
    </rPh>
    <phoneticPr fontId="1"/>
  </si>
  <si>
    <t>08-027</t>
  </si>
  <si>
    <t xml:space="preserve">旅行命令の作成部署等に応じて、旅行命令の修正権限を付与できること。
</t>
    <rPh sb="0" eb="4">
      <t>リョコウメイレイ</t>
    </rPh>
    <rPh sb="5" eb="10">
      <t>サクセイブショトウ</t>
    </rPh>
    <rPh sb="11" eb="12">
      <t>オウ</t>
    </rPh>
    <rPh sb="15" eb="19">
      <t>リョコウメイレイ</t>
    </rPh>
    <rPh sb="20" eb="24">
      <t>シュウセイケンゲン</t>
    </rPh>
    <rPh sb="25" eb="27">
      <t>フヨ</t>
    </rPh>
    <phoneticPr fontId="1"/>
  </si>
  <si>
    <t>08-028</t>
  </si>
  <si>
    <t xml:space="preserve">経路検索ソフトと連携する場合、出張者情報に登録してある通勤経路を加味し、定期区間（鉄道・バス）の運賃を差し引きした運賃計算ができること。
</t>
  </si>
  <si>
    <t>08-029</t>
  </si>
  <si>
    <t xml:space="preserve">自宅を出発地点とする場合、経路検索ソフトと連携することで、職員情報に登録してある自宅住所地から最適な出張経路を算出し、運賃計算ができること。
</t>
    <rPh sb="0" eb="2">
      <t>ジタク</t>
    </rPh>
    <rPh sb="3" eb="7">
      <t>シュッパツチテン</t>
    </rPh>
    <rPh sb="10" eb="12">
      <t>バアイ</t>
    </rPh>
    <rPh sb="13" eb="15">
      <t>ケイロ</t>
    </rPh>
    <rPh sb="29" eb="31">
      <t>ショクイン</t>
    </rPh>
    <rPh sb="40" eb="42">
      <t>ジタク</t>
    </rPh>
    <rPh sb="42" eb="45">
      <t>ジュウショチ</t>
    </rPh>
    <rPh sb="47" eb="49">
      <t>サイテキ</t>
    </rPh>
    <rPh sb="50" eb="54">
      <t>シュッチョウケイロ</t>
    </rPh>
    <rPh sb="55" eb="57">
      <t>サンシュツ</t>
    </rPh>
    <rPh sb="59" eb="63">
      <t>ウンチンケイサン</t>
    </rPh>
    <phoneticPr fontId="1"/>
  </si>
  <si>
    <t>08-030</t>
  </si>
  <si>
    <t xml:space="preserve">経路検索ソフトと連携することで、駅名の検索、路線の選択、行程距離計算、繁忙期、往復運賃割引を加味した鉄道運賃の自動計算ができること。
また、座席指定（自由席指定など）や表示順（運賃順など）を検索時に指定できること。
</t>
    <rPh sb="8" eb="10">
      <t>レンケイ</t>
    </rPh>
    <rPh sb="16" eb="17">
      <t>エキ</t>
    </rPh>
    <rPh sb="17" eb="18">
      <t>メイ</t>
    </rPh>
    <rPh sb="19" eb="21">
      <t>ケンサク</t>
    </rPh>
    <rPh sb="22" eb="24">
      <t>ロセン</t>
    </rPh>
    <rPh sb="25" eb="27">
      <t>センタク</t>
    </rPh>
    <rPh sb="30" eb="32">
      <t>キョリ</t>
    </rPh>
    <rPh sb="32" eb="34">
      <t>ケイサン</t>
    </rPh>
    <rPh sb="35" eb="37">
      <t>ハンボウ</t>
    </rPh>
    <rPh sb="37" eb="38">
      <t>キ</t>
    </rPh>
    <rPh sb="39" eb="41">
      <t>オウフク</t>
    </rPh>
    <rPh sb="41" eb="43">
      <t>ウンチン</t>
    </rPh>
    <rPh sb="43" eb="45">
      <t>ワリビキ</t>
    </rPh>
    <rPh sb="46" eb="48">
      <t>カミ</t>
    </rPh>
    <rPh sb="50" eb="52">
      <t>テツドウ</t>
    </rPh>
    <rPh sb="52" eb="54">
      <t>ウンチン</t>
    </rPh>
    <rPh sb="55" eb="57">
      <t>ジドウ</t>
    </rPh>
    <rPh sb="57" eb="59">
      <t>ケイサン</t>
    </rPh>
    <rPh sb="70" eb="72">
      <t>ザセキ</t>
    </rPh>
    <rPh sb="72" eb="74">
      <t>シテイ</t>
    </rPh>
    <rPh sb="75" eb="77">
      <t>ジユウ</t>
    </rPh>
    <rPh sb="77" eb="78">
      <t>セキ</t>
    </rPh>
    <rPh sb="78" eb="80">
      <t>シテイ</t>
    </rPh>
    <rPh sb="84" eb="86">
      <t>ヒョウジ</t>
    </rPh>
    <rPh sb="86" eb="87">
      <t>ジュン</t>
    </rPh>
    <rPh sb="88" eb="90">
      <t>ウンチン</t>
    </rPh>
    <rPh sb="90" eb="91">
      <t>ジュン</t>
    </rPh>
    <rPh sb="95" eb="97">
      <t>ケンサク</t>
    </rPh>
    <rPh sb="97" eb="98">
      <t>ジ</t>
    </rPh>
    <rPh sb="99" eb="101">
      <t>シテイ</t>
    </rPh>
    <phoneticPr fontId="6"/>
  </si>
  <si>
    <t>08-031</t>
  </si>
  <si>
    <t>08-032</t>
  </si>
  <si>
    <t xml:space="preserve">経路検索ソフトと連携し、運賃計算を行う際に、ICカード利用の運賃で算出できること。
</t>
    <rPh sb="33" eb="35">
      <t>サンシュツ</t>
    </rPh>
    <phoneticPr fontId="1"/>
  </si>
  <si>
    <t>08-033</t>
  </si>
  <si>
    <t>交通機関</t>
    <rPh sb="0" eb="4">
      <t>コウツウキカン</t>
    </rPh>
    <phoneticPr fontId="5"/>
  </si>
  <si>
    <t xml:space="preserve">鉄道に対応していること。
出発地、目的地などは直接入力の他、経路検索ソフトから駅名の検索ができること。
</t>
    <rPh sb="0" eb="2">
      <t>テツドウ</t>
    </rPh>
    <rPh sb="3" eb="5">
      <t>タイオウ</t>
    </rPh>
    <phoneticPr fontId="6"/>
  </si>
  <si>
    <t>08-034</t>
  </si>
  <si>
    <t xml:space="preserve">公用車に対応していること。
</t>
    <rPh sb="0" eb="3">
      <t>コウヨウシャ</t>
    </rPh>
    <rPh sb="4" eb="6">
      <t>タイオウ</t>
    </rPh>
    <phoneticPr fontId="6"/>
  </si>
  <si>
    <t>08-035</t>
  </si>
  <si>
    <t xml:space="preserve">自家用車に対応していること。
入力された行程距離と車賃単価から自動計算して支給額を計算できること。
</t>
    <rPh sb="0" eb="4">
      <t>ジカヨウシャ</t>
    </rPh>
    <rPh sb="5" eb="7">
      <t>タイオウ</t>
    </rPh>
    <rPh sb="15" eb="17">
      <t>ニュウリョク</t>
    </rPh>
    <rPh sb="20" eb="22">
      <t>コウテイ</t>
    </rPh>
    <rPh sb="22" eb="24">
      <t>キョリ</t>
    </rPh>
    <rPh sb="25" eb="26">
      <t>クルマ</t>
    </rPh>
    <rPh sb="26" eb="27">
      <t>チン</t>
    </rPh>
    <rPh sb="27" eb="29">
      <t>タンカ</t>
    </rPh>
    <rPh sb="31" eb="33">
      <t>ジドウ</t>
    </rPh>
    <rPh sb="33" eb="35">
      <t>ケイサン</t>
    </rPh>
    <rPh sb="37" eb="39">
      <t>シキュウ</t>
    </rPh>
    <rPh sb="39" eb="40">
      <t>ガク</t>
    </rPh>
    <rPh sb="41" eb="43">
      <t>ケイサン</t>
    </rPh>
    <phoneticPr fontId="6"/>
  </si>
  <si>
    <t>08-036</t>
  </si>
  <si>
    <t xml:space="preserve">路線バスに対応していること。
出発地、目的地などは直接入力の他、経路検索ソフトからバス停名の検索ができること。
</t>
    <rPh sb="0" eb="2">
      <t>ロセン</t>
    </rPh>
    <rPh sb="5" eb="7">
      <t>タイオウ</t>
    </rPh>
    <rPh sb="43" eb="44">
      <t>テイ</t>
    </rPh>
    <phoneticPr fontId="6"/>
  </si>
  <si>
    <t>08-037</t>
  </si>
  <si>
    <t xml:space="preserve">船舶に対応していること。
出発地、目的地などは直接入力の他、経路検索ソフトから駅名の検索ができること。
</t>
    <rPh sb="0" eb="2">
      <t>センパク</t>
    </rPh>
    <rPh sb="3" eb="5">
      <t>タイオウ</t>
    </rPh>
    <phoneticPr fontId="6"/>
  </si>
  <si>
    <t>08-038</t>
  </si>
  <si>
    <t xml:space="preserve">航空機に対応していること。
出発地、目的地などは直接入力の他、経路検索ソフトから駅名の検索ができること。
</t>
    <rPh sb="0" eb="3">
      <t>コウクウキ</t>
    </rPh>
    <rPh sb="4" eb="6">
      <t>タイオウ</t>
    </rPh>
    <phoneticPr fontId="6"/>
  </si>
  <si>
    <t>08-039</t>
  </si>
  <si>
    <t>旅費額</t>
    <rPh sb="0" eb="2">
      <t>リョヒ</t>
    </rPh>
    <rPh sb="2" eb="3">
      <t>ガク</t>
    </rPh>
    <phoneticPr fontId="5"/>
  </si>
  <si>
    <t xml:space="preserve">宿泊地区分、食事数及び宿泊日数によって、出張者の級に応じた宿泊手当が自動計算されること。
</t>
    <rPh sb="0" eb="5">
      <t>シュクハクチクブン</t>
    </rPh>
    <rPh sb="6" eb="9">
      <t>ショクジスウ</t>
    </rPh>
    <rPh sb="9" eb="10">
      <t>オヨ</t>
    </rPh>
    <rPh sb="11" eb="13">
      <t>シュクハク</t>
    </rPh>
    <rPh sb="13" eb="15">
      <t>ニッスウ</t>
    </rPh>
    <rPh sb="24" eb="25">
      <t>キュウ</t>
    </rPh>
    <rPh sb="26" eb="27">
      <t>オウ</t>
    </rPh>
    <rPh sb="29" eb="31">
      <t>シュクハク</t>
    </rPh>
    <rPh sb="31" eb="33">
      <t>テアテ</t>
    </rPh>
    <rPh sb="34" eb="36">
      <t>ジドウ</t>
    </rPh>
    <rPh sb="36" eb="38">
      <t>ケイサン</t>
    </rPh>
    <phoneticPr fontId="6"/>
  </si>
  <si>
    <t>08-040</t>
  </si>
  <si>
    <t xml:space="preserve">宿泊費の直接入力ができること。
</t>
  </si>
  <si>
    <t>08-041</t>
  </si>
  <si>
    <t xml:space="preserve">宿泊費を直接入力する場合、宿泊費の上限値を設定できること。
</t>
    <rPh sb="0" eb="3">
      <t>シュクハクヒ</t>
    </rPh>
    <rPh sb="4" eb="6">
      <t>チョクセツ</t>
    </rPh>
    <rPh sb="6" eb="8">
      <t>ニュウリョク</t>
    </rPh>
    <rPh sb="10" eb="12">
      <t>バアイ</t>
    </rPh>
    <rPh sb="13" eb="16">
      <t>シュクハクヒ</t>
    </rPh>
    <rPh sb="17" eb="19">
      <t>ジョウゲン</t>
    </rPh>
    <rPh sb="19" eb="20">
      <t>チ</t>
    </rPh>
    <rPh sb="21" eb="23">
      <t>セッテイ</t>
    </rPh>
    <phoneticPr fontId="5"/>
  </si>
  <si>
    <t>08-042</t>
  </si>
  <si>
    <t xml:space="preserve">宿泊費の上限値を超えた場合、警告を表示できること。
</t>
    <rPh sb="0" eb="3">
      <t>シュクハクヒ</t>
    </rPh>
    <rPh sb="4" eb="6">
      <t>ジョウゲン</t>
    </rPh>
    <rPh sb="6" eb="7">
      <t>チ</t>
    </rPh>
    <rPh sb="8" eb="9">
      <t>コ</t>
    </rPh>
    <rPh sb="11" eb="13">
      <t>バアイ</t>
    </rPh>
    <rPh sb="14" eb="16">
      <t>ケイコク</t>
    </rPh>
    <rPh sb="17" eb="19">
      <t>ヒョウジ</t>
    </rPh>
    <phoneticPr fontId="5"/>
  </si>
  <si>
    <t>08-043</t>
  </si>
  <si>
    <t xml:space="preserve">宿泊のキャンセル等が発生した場合に、キャンセル料を管理できること。
</t>
  </si>
  <si>
    <t>08-044</t>
  </si>
  <si>
    <t>08-045</t>
  </si>
  <si>
    <t xml:space="preserve">日数を入力するだけで日額旅費が自動計算され、詳細な行程を入力せずとも申請できること。
</t>
    <rPh sb="0" eb="2">
      <t>ニッスウ</t>
    </rPh>
    <rPh sb="3" eb="5">
      <t>ニュウリョク</t>
    </rPh>
    <rPh sb="10" eb="12">
      <t>ニチガク</t>
    </rPh>
    <rPh sb="12" eb="14">
      <t>リョヒ</t>
    </rPh>
    <rPh sb="15" eb="17">
      <t>ジドウ</t>
    </rPh>
    <rPh sb="17" eb="19">
      <t>ケイサン</t>
    </rPh>
    <rPh sb="22" eb="24">
      <t>ショウサイ</t>
    </rPh>
    <rPh sb="25" eb="27">
      <t>コウテイ</t>
    </rPh>
    <rPh sb="28" eb="30">
      <t>ニュウリョク</t>
    </rPh>
    <rPh sb="34" eb="36">
      <t>シンセイ</t>
    </rPh>
    <phoneticPr fontId="6"/>
  </si>
  <si>
    <t>08-046</t>
  </si>
  <si>
    <t xml:space="preserve">自由に金額が入力できる項目も用意されていること。
</t>
    <rPh sb="0" eb="2">
      <t>ジユウ</t>
    </rPh>
    <rPh sb="3" eb="5">
      <t>キンガク</t>
    </rPh>
    <rPh sb="6" eb="8">
      <t>ニュウリョク</t>
    </rPh>
    <rPh sb="11" eb="13">
      <t>コウモク</t>
    </rPh>
    <rPh sb="14" eb="16">
      <t>ヨウイ</t>
    </rPh>
    <phoneticPr fontId="6"/>
  </si>
  <si>
    <t>08-047</t>
  </si>
  <si>
    <t>予算科目</t>
    <rPh sb="0" eb="4">
      <t>ヨサンカモク</t>
    </rPh>
    <phoneticPr fontId="5"/>
  </si>
  <si>
    <t>給与払いの場合に、旅費分は給与分と分けて支払い命令を作成できるよう、財務会計システムへのデータを作成できること。</t>
    <rPh sb="0" eb="3">
      <t>キュウヨバラ</t>
    </rPh>
    <rPh sb="5" eb="7">
      <t>バアイ</t>
    </rPh>
    <rPh sb="9" eb="11">
      <t>リョヒ</t>
    </rPh>
    <rPh sb="11" eb="12">
      <t>ブン</t>
    </rPh>
    <rPh sb="13" eb="16">
      <t>キュウヨブン</t>
    </rPh>
    <rPh sb="17" eb="18">
      <t>ワ</t>
    </rPh>
    <rPh sb="20" eb="22">
      <t>シハラ</t>
    </rPh>
    <rPh sb="23" eb="25">
      <t>メイレイ</t>
    </rPh>
    <rPh sb="26" eb="28">
      <t>サクセイ</t>
    </rPh>
    <rPh sb="34" eb="38">
      <t>ザイムカイケイ</t>
    </rPh>
    <rPh sb="48" eb="50">
      <t>サクセイ</t>
    </rPh>
    <phoneticPr fontId="5"/>
  </si>
  <si>
    <t>08-048</t>
  </si>
  <si>
    <t xml:space="preserve">科目入力なしでは申請できないこと。
</t>
    <rPh sb="0" eb="2">
      <t>カモク</t>
    </rPh>
    <rPh sb="2" eb="4">
      <t>ニュウリョク</t>
    </rPh>
    <rPh sb="8" eb="10">
      <t>シンセイ</t>
    </rPh>
    <phoneticPr fontId="6"/>
  </si>
  <si>
    <t>08-049</t>
  </si>
  <si>
    <t>08-050</t>
  </si>
  <si>
    <t xml:space="preserve">旅費なしに対応していること。
</t>
    <rPh sb="0" eb="2">
      <t>リョヒ</t>
    </rPh>
    <rPh sb="5" eb="7">
      <t>タイオウ</t>
    </rPh>
    <phoneticPr fontId="6"/>
  </si>
  <si>
    <t>08-051</t>
  </si>
  <si>
    <t xml:space="preserve">予算科目を選択する際に、旅費以外の科目を使用できないようチェックがされること。
また、制限する科目は随時変更できること。
</t>
  </si>
  <si>
    <t>09-001</t>
    <phoneticPr fontId="1"/>
  </si>
  <si>
    <t>復命書作成</t>
    <rPh sb="0" eb="3">
      <t>フクメイショ</t>
    </rPh>
    <rPh sb="3" eb="5">
      <t>サクセイ</t>
    </rPh>
    <phoneticPr fontId="5"/>
  </si>
  <si>
    <t xml:space="preserve">復命書が未作成の抽出が容易にできること。
</t>
    <rPh sb="0" eb="3">
      <t>フクメイショ</t>
    </rPh>
    <rPh sb="4" eb="7">
      <t>ミサクセイ</t>
    </rPh>
    <rPh sb="8" eb="10">
      <t>チュウシュツ</t>
    </rPh>
    <rPh sb="11" eb="13">
      <t>ヨウイ</t>
    </rPh>
    <phoneticPr fontId="6"/>
  </si>
  <si>
    <t>09-002</t>
  </si>
  <si>
    <t xml:space="preserve">旅行命令時の情報を元に、変更がない場合はそのまま申請ができるなど容易な操作であること。
</t>
    <rPh sb="4" eb="5">
      <t>ジ</t>
    </rPh>
    <rPh sb="6" eb="8">
      <t>ジョウホウ</t>
    </rPh>
    <rPh sb="9" eb="10">
      <t>モト</t>
    </rPh>
    <rPh sb="12" eb="14">
      <t>ヘンコウ</t>
    </rPh>
    <rPh sb="17" eb="19">
      <t>バアイ</t>
    </rPh>
    <rPh sb="24" eb="26">
      <t>シンセイ</t>
    </rPh>
    <rPh sb="32" eb="34">
      <t>ヨウイ</t>
    </rPh>
    <rPh sb="35" eb="37">
      <t>ソウサ</t>
    </rPh>
    <phoneticPr fontId="6"/>
  </si>
  <si>
    <t>09-003</t>
  </si>
  <si>
    <t xml:space="preserve">変更が生じた場合には、行程や金額など旅行命令時の内容を変更ができること。
また、出張が中止となった場合は、出張の取消ができること。
</t>
    <rPh sb="0" eb="2">
      <t>ヘンコウ</t>
    </rPh>
    <rPh sb="3" eb="4">
      <t>ショウ</t>
    </rPh>
    <rPh sb="6" eb="8">
      <t>バアイ</t>
    </rPh>
    <rPh sb="11" eb="13">
      <t>コウテイ</t>
    </rPh>
    <rPh sb="14" eb="16">
      <t>キンガク</t>
    </rPh>
    <rPh sb="22" eb="23">
      <t>ジ</t>
    </rPh>
    <rPh sb="24" eb="26">
      <t>ナイヨウ</t>
    </rPh>
    <rPh sb="27" eb="29">
      <t>ヘンコウ</t>
    </rPh>
    <rPh sb="43" eb="45">
      <t>チュウシ</t>
    </rPh>
    <rPh sb="49" eb="51">
      <t>バアイ</t>
    </rPh>
    <rPh sb="56" eb="58">
      <t>トリケシ</t>
    </rPh>
    <phoneticPr fontId="6"/>
  </si>
  <si>
    <t>09-004</t>
  </si>
  <si>
    <t xml:space="preserve">復命時に差額が発生した場合は、戻入命令の申請が必須となり、未戻入の旅行命令が容易に抽出できること。
</t>
    <rPh sb="0" eb="2">
      <t>フクメイ</t>
    </rPh>
    <rPh sb="2" eb="3">
      <t>ジ</t>
    </rPh>
    <rPh sb="4" eb="6">
      <t>サガク</t>
    </rPh>
    <rPh sb="7" eb="9">
      <t>ハッセイ</t>
    </rPh>
    <rPh sb="11" eb="13">
      <t>バアイ</t>
    </rPh>
    <rPh sb="15" eb="17">
      <t>レイニュウ</t>
    </rPh>
    <rPh sb="17" eb="19">
      <t>メイレイ</t>
    </rPh>
    <rPh sb="20" eb="22">
      <t>シンセイ</t>
    </rPh>
    <rPh sb="23" eb="25">
      <t>ヒッス</t>
    </rPh>
    <rPh sb="29" eb="30">
      <t>ミ</t>
    </rPh>
    <rPh sb="30" eb="32">
      <t>レイニュウ</t>
    </rPh>
    <rPh sb="38" eb="40">
      <t>ヨウイ</t>
    </rPh>
    <rPh sb="41" eb="43">
      <t>チュウシュツ</t>
    </rPh>
    <phoneticPr fontId="6"/>
  </si>
  <si>
    <t>10-001</t>
    <phoneticPr fontId="1"/>
  </si>
  <si>
    <t>旅費支出命令</t>
    <rPh sb="0" eb="2">
      <t>リョヒ</t>
    </rPh>
    <rPh sb="2" eb="4">
      <t>シシュツ</t>
    </rPh>
    <rPh sb="4" eb="6">
      <t>メイレイ</t>
    </rPh>
    <phoneticPr fontId="5"/>
  </si>
  <si>
    <t>申請・支給</t>
    <rPh sb="0" eb="2">
      <t>シンセイ</t>
    </rPh>
    <rPh sb="3" eb="5">
      <t>シキュウ</t>
    </rPh>
    <phoneticPr fontId="5"/>
  </si>
  <si>
    <t>10-002</t>
  </si>
  <si>
    <t>10-003</t>
  </si>
  <si>
    <t>10-004</t>
  </si>
  <si>
    <t xml:space="preserve">同一予算科目で支出する命令はまとめて起案できること。
</t>
    <rPh sb="0" eb="2">
      <t>ドウイツ</t>
    </rPh>
    <rPh sb="2" eb="4">
      <t>ヨサン</t>
    </rPh>
    <rPh sb="4" eb="6">
      <t>カモク</t>
    </rPh>
    <rPh sb="7" eb="9">
      <t>シシュツ</t>
    </rPh>
    <rPh sb="18" eb="20">
      <t>キアン</t>
    </rPh>
    <phoneticPr fontId="6"/>
  </si>
  <si>
    <t>10-005</t>
  </si>
  <si>
    <t xml:space="preserve">旅費の根拠資料として、複数資料の電子データの添付ができること。
</t>
    <rPh sb="0" eb="2">
      <t>リョヒ</t>
    </rPh>
    <rPh sb="3" eb="5">
      <t>コンキョ</t>
    </rPh>
    <rPh sb="5" eb="7">
      <t>シリョウ</t>
    </rPh>
    <rPh sb="11" eb="15">
      <t>フクスウシリョウ</t>
    </rPh>
    <rPh sb="16" eb="18">
      <t>デンシ</t>
    </rPh>
    <rPh sb="22" eb="24">
      <t>テンプ</t>
    </rPh>
    <phoneticPr fontId="1"/>
  </si>
  <si>
    <t>10-006</t>
  </si>
  <si>
    <t>10-007</t>
  </si>
  <si>
    <t>10-008</t>
  </si>
  <si>
    <t>10-009</t>
  </si>
  <si>
    <t xml:space="preserve">事前支給分に対する精算処理が未済のものの抽出ができること。
</t>
    <rPh sb="0" eb="4">
      <t>ジゼンシキュウ</t>
    </rPh>
    <rPh sb="4" eb="5">
      <t>ブン</t>
    </rPh>
    <rPh sb="6" eb="7">
      <t>タイ</t>
    </rPh>
    <rPh sb="9" eb="13">
      <t>セイサンショリ</t>
    </rPh>
    <rPh sb="14" eb="16">
      <t>ミサイ</t>
    </rPh>
    <rPh sb="20" eb="22">
      <t>チュウシュツ</t>
    </rPh>
    <phoneticPr fontId="1"/>
  </si>
  <si>
    <t>10-010</t>
  </si>
  <si>
    <t>11-001</t>
    <phoneticPr fontId="1"/>
  </si>
  <si>
    <t>旅費戻入</t>
    <rPh sb="0" eb="2">
      <t>リョヒ</t>
    </rPh>
    <rPh sb="2" eb="4">
      <t>レイニュウ</t>
    </rPh>
    <phoneticPr fontId="5"/>
  </si>
  <si>
    <t>申請・戻入</t>
    <rPh sb="0" eb="2">
      <t>シンセイ</t>
    </rPh>
    <rPh sb="3" eb="5">
      <t>レイニュウ</t>
    </rPh>
    <phoneticPr fontId="5"/>
  </si>
  <si>
    <t>11-002</t>
  </si>
  <si>
    <t>11-003</t>
  </si>
  <si>
    <t>11-004</t>
  </si>
  <si>
    <t xml:space="preserve">戻入の際に戻入理由を任意入力項目として管理できること。
</t>
    <phoneticPr fontId="1"/>
  </si>
  <si>
    <t>11-005</t>
  </si>
  <si>
    <t xml:space="preserve">戻入の際に命令書に添付した以外の新たな添付資料の添付ができること。
</t>
  </si>
  <si>
    <t>11-006</t>
  </si>
  <si>
    <t>11-007</t>
  </si>
  <si>
    <t xml:space="preserve">戻入となる出張者分の明細を一度に起案できること。
</t>
    <rPh sb="0" eb="2">
      <t>レイニュウ</t>
    </rPh>
    <rPh sb="8" eb="9">
      <t>ブン</t>
    </rPh>
    <rPh sb="10" eb="12">
      <t>メイサイ</t>
    </rPh>
    <rPh sb="13" eb="15">
      <t>イチド</t>
    </rPh>
    <rPh sb="16" eb="18">
      <t>キアン</t>
    </rPh>
    <phoneticPr fontId="6"/>
  </si>
  <si>
    <t>11-008</t>
  </si>
  <si>
    <t>11-009</t>
  </si>
  <si>
    <t>11-010</t>
  </si>
  <si>
    <t xml:space="preserve">増額調整の際の決裁ルートを複数管理し、起算の際に決裁ルートの選択ができること。
</t>
    <rPh sb="0" eb="4">
      <t>ゾウガクチョウセイ</t>
    </rPh>
    <rPh sb="5" eb="6">
      <t>サイ</t>
    </rPh>
    <rPh sb="7" eb="9">
      <t>ケッサイ</t>
    </rPh>
    <rPh sb="13" eb="17">
      <t>フクスウカンリ</t>
    </rPh>
    <rPh sb="19" eb="21">
      <t>キサン</t>
    </rPh>
    <rPh sb="22" eb="23">
      <t>サイ</t>
    </rPh>
    <rPh sb="24" eb="26">
      <t>ケッサイ</t>
    </rPh>
    <rPh sb="30" eb="32">
      <t>センタク</t>
    </rPh>
    <phoneticPr fontId="1"/>
  </si>
  <si>
    <t>11-011</t>
  </si>
  <si>
    <t>11-012</t>
  </si>
  <si>
    <t>12-001</t>
    <phoneticPr fontId="1"/>
  </si>
  <si>
    <t>旅費精算</t>
    <rPh sb="0" eb="2">
      <t>リョヒ</t>
    </rPh>
    <rPh sb="2" eb="4">
      <t>セイサン</t>
    </rPh>
    <phoneticPr fontId="5"/>
  </si>
  <si>
    <t>申請・精算</t>
    <rPh sb="0" eb="2">
      <t>シンセイ</t>
    </rPh>
    <rPh sb="3" eb="5">
      <t>セイサン</t>
    </rPh>
    <phoneticPr fontId="5"/>
  </si>
  <si>
    <t xml:space="preserve">精算の場合に、財務会計システムと連携し、命令票が起案できること。（命令票起案用のデータの出力を含む。）
</t>
    <rPh sb="0" eb="2">
      <t>セイサン</t>
    </rPh>
    <rPh sb="3" eb="5">
      <t>バアイ</t>
    </rPh>
    <rPh sb="33" eb="36">
      <t>メイレイヒョウ</t>
    </rPh>
    <rPh sb="36" eb="39">
      <t>キアンヨウ</t>
    </rPh>
    <rPh sb="44" eb="46">
      <t>シュツリョク</t>
    </rPh>
    <rPh sb="47" eb="48">
      <t>フク</t>
    </rPh>
    <phoneticPr fontId="5"/>
  </si>
  <si>
    <t>12-002</t>
  </si>
  <si>
    <t>12-003</t>
  </si>
  <si>
    <t>12-004</t>
  </si>
  <si>
    <t xml:space="preserve">精算の際に精算理由を任意入力項目として管理できること。
</t>
    <rPh sb="0" eb="2">
      <t>セイサン</t>
    </rPh>
    <rPh sb="5" eb="7">
      <t>セイサン</t>
    </rPh>
    <phoneticPr fontId="1"/>
  </si>
  <si>
    <t>12-005</t>
  </si>
  <si>
    <t xml:space="preserve">精算の際に命令書に添付した以外の新たな添付資料の添付ができること。
</t>
    <rPh sb="0" eb="2">
      <t>セイサン</t>
    </rPh>
    <phoneticPr fontId="1"/>
  </si>
  <si>
    <t>12-006</t>
  </si>
  <si>
    <t>12-007</t>
  </si>
  <si>
    <t xml:space="preserve">精算となる出張者分の明細を一度に起案できること。
</t>
    <rPh sb="0" eb="2">
      <t>セイサン</t>
    </rPh>
    <rPh sb="5" eb="8">
      <t>シュッチョウシャ</t>
    </rPh>
    <rPh sb="8" eb="9">
      <t>ブン</t>
    </rPh>
    <rPh sb="10" eb="12">
      <t>メイサイ</t>
    </rPh>
    <rPh sb="13" eb="15">
      <t>イチド</t>
    </rPh>
    <rPh sb="16" eb="18">
      <t>キアン</t>
    </rPh>
    <phoneticPr fontId="6"/>
  </si>
  <si>
    <t>12-008</t>
  </si>
  <si>
    <t>12-009</t>
  </si>
  <si>
    <t>12-010</t>
  </si>
  <si>
    <t>12-011</t>
  </si>
  <si>
    <t>12-012</t>
  </si>
  <si>
    <t>07-019</t>
    <phoneticPr fontId="1"/>
  </si>
  <si>
    <t>07-020</t>
    <phoneticPr fontId="1"/>
  </si>
  <si>
    <t>07-021</t>
    <phoneticPr fontId="1"/>
  </si>
  <si>
    <t xml:space="preserve">出張の際の出発地点あるいは到着地点が勤務公署以外の場合、出張命令の起票時に、最適経路の選択の確認を促す注意喚起メッセージを表示できること。
</t>
    <rPh sb="0" eb="2">
      <t>シュッチョウ</t>
    </rPh>
    <rPh sb="3" eb="4">
      <t>サイ</t>
    </rPh>
    <rPh sb="5" eb="9">
      <t>シュッパツチテン</t>
    </rPh>
    <rPh sb="13" eb="17">
      <t>トウチャクチテン</t>
    </rPh>
    <rPh sb="18" eb="20">
      <t>キンム</t>
    </rPh>
    <rPh sb="20" eb="22">
      <t>コウショ</t>
    </rPh>
    <rPh sb="22" eb="24">
      <t>イガイ</t>
    </rPh>
    <rPh sb="25" eb="27">
      <t>バアイ</t>
    </rPh>
    <rPh sb="28" eb="30">
      <t>シュッチョウ</t>
    </rPh>
    <rPh sb="30" eb="32">
      <t>メイレイ</t>
    </rPh>
    <rPh sb="33" eb="35">
      <t>キヒョウ</t>
    </rPh>
    <rPh sb="35" eb="36">
      <t>ジ</t>
    </rPh>
    <rPh sb="38" eb="42">
      <t>サイテキケイロ</t>
    </rPh>
    <rPh sb="43" eb="45">
      <t>センタク</t>
    </rPh>
    <rPh sb="46" eb="48">
      <t>カクニン</t>
    </rPh>
    <rPh sb="49" eb="50">
      <t>ウナガ</t>
    </rPh>
    <rPh sb="51" eb="53">
      <t>チュウイ</t>
    </rPh>
    <rPh sb="53" eb="55">
      <t>カンキ</t>
    </rPh>
    <rPh sb="61" eb="63">
      <t>ヒョウジ</t>
    </rPh>
    <phoneticPr fontId="1"/>
  </si>
  <si>
    <t xml:space="preserve">旅行が中止に伴い、宿泊のキャンセル料のみを支払う必要がある場合などに、精算処理の際に旅費額の修正をするなどして、旅費の支払ができること。
</t>
    <rPh sb="6" eb="7">
      <t>トモナ</t>
    </rPh>
    <rPh sb="9" eb="11">
      <t>シュクハク</t>
    </rPh>
    <rPh sb="17" eb="18">
      <t>リョウ</t>
    </rPh>
    <rPh sb="21" eb="23">
      <t>シハラ</t>
    </rPh>
    <rPh sb="24" eb="26">
      <t>ヒツヨウ</t>
    </rPh>
    <rPh sb="29" eb="31">
      <t>バアイ</t>
    </rPh>
    <rPh sb="35" eb="39">
      <t>セイサンショリ</t>
    </rPh>
    <rPh sb="40" eb="41">
      <t>サイ</t>
    </rPh>
    <rPh sb="42" eb="45">
      <t>リョヒガク</t>
    </rPh>
    <rPh sb="46" eb="48">
      <t>シュウセイ</t>
    </rPh>
    <rPh sb="56" eb="58">
      <t>リョヒ</t>
    </rPh>
    <rPh sb="59" eb="61">
      <t>シハライ</t>
    </rPh>
    <phoneticPr fontId="1"/>
  </si>
  <si>
    <t xml:space="preserve">出張の出発時刻が6:30以降の場合の前泊はエラーとしてチェックできること。
</t>
    <rPh sb="0" eb="2">
      <t>シュッチョウ</t>
    </rPh>
    <rPh sb="3" eb="7">
      <t>シュッパツジコク</t>
    </rPh>
    <rPh sb="12" eb="14">
      <t>イコウ</t>
    </rPh>
    <rPh sb="15" eb="17">
      <t>バアイ</t>
    </rPh>
    <rPh sb="18" eb="20">
      <t>マエハク</t>
    </rPh>
    <phoneticPr fontId="1"/>
  </si>
  <si>
    <t xml:space="preserve">到着時刻が0:00以前の場合の後泊はエラーとしてチェックできること。
</t>
    <rPh sb="0" eb="4">
      <t>トウチャクジコク</t>
    </rPh>
    <rPh sb="9" eb="11">
      <t>イゼン</t>
    </rPh>
    <rPh sb="12" eb="14">
      <t>バアイ</t>
    </rPh>
    <rPh sb="15" eb="16">
      <t>アト</t>
    </rPh>
    <phoneticPr fontId="1"/>
  </si>
  <si>
    <t xml:space="preserve">後泊の有無を管理できること。
</t>
    <rPh sb="0" eb="1">
      <t>アト</t>
    </rPh>
    <rPh sb="1" eb="2">
      <t>ハク</t>
    </rPh>
    <rPh sb="3" eb="5">
      <t>ウム</t>
    </rPh>
    <rPh sb="6" eb="8">
      <t>カンリ</t>
    </rPh>
    <phoneticPr fontId="1"/>
  </si>
  <si>
    <t xml:space="preserve">前泊の有無を管理できること。
</t>
    <rPh sb="0" eb="2">
      <t>ゼンパク</t>
    </rPh>
    <rPh sb="3" eb="5">
      <t>ウム</t>
    </rPh>
    <phoneticPr fontId="1"/>
  </si>
  <si>
    <t>08-020</t>
    <phoneticPr fontId="1"/>
  </si>
  <si>
    <t>08-021</t>
    <phoneticPr fontId="1"/>
  </si>
  <si>
    <t>08-052</t>
  </si>
  <si>
    <t>08-053</t>
  </si>
  <si>
    <t xml:space="preserve">旅行命令の起票時に、プルダウン選択など予算執行科目の入力誤りなどの防止に寄与する機能を有すること。
</t>
    <rPh sb="0" eb="4">
      <t>リョコウメイレイ</t>
    </rPh>
    <rPh sb="5" eb="8">
      <t>キヒョウジ</t>
    </rPh>
    <rPh sb="15" eb="17">
      <t>センタク</t>
    </rPh>
    <rPh sb="19" eb="21">
      <t>ヨサン</t>
    </rPh>
    <rPh sb="21" eb="23">
      <t>シッコウ</t>
    </rPh>
    <rPh sb="23" eb="25">
      <t>カモク</t>
    </rPh>
    <rPh sb="26" eb="28">
      <t>ニュウリョク</t>
    </rPh>
    <rPh sb="28" eb="29">
      <t>アヤマ</t>
    </rPh>
    <rPh sb="33" eb="35">
      <t>ボウシ</t>
    </rPh>
    <rPh sb="36" eb="38">
      <t>キヨ</t>
    </rPh>
    <rPh sb="40" eb="42">
      <t>キノウ</t>
    </rPh>
    <rPh sb="43" eb="44">
      <t>ユウ</t>
    </rPh>
    <phoneticPr fontId="1"/>
  </si>
  <si>
    <t xml:space="preserve">旅行用具として、鉄道、航空機、船舶、バス、公用車、私用車、タクシー、レンタカー、借上バス、通勤手当区分を管理できること。
</t>
    <rPh sb="0" eb="4">
      <t>リョコウヨウグ</t>
    </rPh>
    <rPh sb="21" eb="24">
      <t>コウヨウシャ</t>
    </rPh>
    <rPh sb="25" eb="28">
      <t>シヨウシャ</t>
    </rPh>
    <rPh sb="40" eb="42">
      <t>カリア</t>
    </rPh>
    <rPh sb="45" eb="49">
      <t>ツウキンテアテ</t>
    </rPh>
    <rPh sb="49" eb="51">
      <t>クブン</t>
    </rPh>
    <rPh sb="52" eb="54">
      <t>カンリ</t>
    </rPh>
    <phoneticPr fontId="1"/>
  </si>
  <si>
    <t xml:space="preserve">旅行命令時に入力する宿泊地区分毎に宿泊費の額の上限を管理すること。
また、職員の等級毎に金額の上限が管理できること。
</t>
    <rPh sb="23" eb="25">
      <t>ジョウゲン</t>
    </rPh>
    <rPh sb="37" eb="39">
      <t>ショクイン</t>
    </rPh>
    <rPh sb="47" eb="49">
      <t>ジョウゲン</t>
    </rPh>
    <phoneticPr fontId="1"/>
  </si>
  <si>
    <t xml:space="preserve">直接印刷およびPDF形式またはエクセル形式での出力ができること。
</t>
    <rPh sb="0" eb="2">
      <t>チョクセツ</t>
    </rPh>
    <rPh sb="2" eb="4">
      <t>インサツ</t>
    </rPh>
    <rPh sb="10" eb="12">
      <t>ケイシキ</t>
    </rPh>
    <rPh sb="19" eb="21">
      <t>ケイシキ</t>
    </rPh>
    <rPh sb="23" eb="25">
      <t>シュツリョク</t>
    </rPh>
    <phoneticPr fontId="6"/>
  </si>
  <si>
    <t xml:space="preserve">経路検索ソフトにより駅名・路線の選択を行えること。
</t>
    <phoneticPr fontId="1"/>
  </si>
  <si>
    <t xml:space="preserve">すでに一度印刷済みまたは出力済みの支出命令を再印刷または再出力する場合、すでに一度印刷済み・出力済みである旨のメッセージを表示など、二重払いの防止に寄与する機能を有すること。
</t>
    <rPh sb="3" eb="5">
      <t>イチド</t>
    </rPh>
    <rPh sb="5" eb="8">
      <t>インサツズ</t>
    </rPh>
    <rPh sb="12" eb="15">
      <t>シュツリョクズ</t>
    </rPh>
    <rPh sb="17" eb="21">
      <t>シシュツメイレイ</t>
    </rPh>
    <rPh sb="22" eb="25">
      <t>サイインサツ</t>
    </rPh>
    <rPh sb="28" eb="31">
      <t>サイシュツリョク</t>
    </rPh>
    <rPh sb="33" eb="35">
      <t>バアイ</t>
    </rPh>
    <rPh sb="39" eb="41">
      <t>イチド</t>
    </rPh>
    <rPh sb="41" eb="43">
      <t>インサツ</t>
    </rPh>
    <rPh sb="43" eb="44">
      <t>ズミ</t>
    </rPh>
    <rPh sb="46" eb="49">
      <t>シュツリョクズ</t>
    </rPh>
    <rPh sb="53" eb="54">
      <t>ムネ</t>
    </rPh>
    <rPh sb="61" eb="63">
      <t>ヒョウジ</t>
    </rPh>
    <rPh sb="66" eb="69">
      <t>ニジュウバラ</t>
    </rPh>
    <rPh sb="71" eb="73">
      <t>ボウシ</t>
    </rPh>
    <rPh sb="74" eb="76">
      <t>キヨ</t>
    </rPh>
    <rPh sb="78" eb="80">
      <t>キノウ</t>
    </rPh>
    <rPh sb="81" eb="82">
      <t>ユウ</t>
    </rPh>
    <phoneticPr fontId="1"/>
  </si>
  <si>
    <t xml:space="preserve">支出命令の出力忘れを防止するなど、支払い漏れ防止に寄与する機能を有すること。
</t>
    <rPh sb="0" eb="4">
      <t>シシュツメイレイ</t>
    </rPh>
    <rPh sb="7" eb="8">
      <t>ワス</t>
    </rPh>
    <rPh sb="17" eb="19">
      <t>シハライ</t>
    </rPh>
    <rPh sb="20" eb="21">
      <t>モ</t>
    </rPh>
    <rPh sb="22" eb="24">
      <t>ボウシ</t>
    </rPh>
    <rPh sb="25" eb="27">
      <t>キヨ</t>
    </rPh>
    <rPh sb="29" eb="31">
      <t>キノウ</t>
    </rPh>
    <rPh sb="32" eb="33">
      <t>ユウ</t>
    </rPh>
    <phoneticPr fontId="1"/>
  </si>
  <si>
    <t xml:space="preserve">すでに一度印刷済みまたは出力済みの命令票を再印刷または再出力する場合、すでに一度印刷済み・出力済みである旨のメッセージを表示など、二重払いの防止に寄与する機能を有すること。
</t>
    <rPh sb="17" eb="20">
      <t>メイレイヒョウ</t>
    </rPh>
    <phoneticPr fontId="1"/>
  </si>
  <si>
    <t xml:space="preserve">命令票の出力忘れを防止するなど、支払い漏れの防止に寄与する機能を有すること。
</t>
    <rPh sb="0" eb="3">
      <t>メイレイヒョウ</t>
    </rPh>
    <phoneticPr fontId="1"/>
  </si>
  <si>
    <t xml:space="preserve">命令票の出力忘れを防止するなど、支払い漏れ防止に寄与する機能を有すること。
</t>
    <rPh sb="0" eb="3">
      <t>メイレイヒョウ</t>
    </rPh>
    <phoneticPr fontId="1"/>
  </si>
  <si>
    <t xml:space="preserve">人事異動資料をエクセルかCSVまたはPDFで出力できること。
（人事異動資料の詳細は、帳票一覧を参照のこと）
</t>
    <rPh sb="0" eb="4">
      <t>ジンジイドウ</t>
    </rPh>
    <rPh sb="4" eb="6">
      <t>シリョウ</t>
    </rPh>
    <rPh sb="22" eb="24">
      <t>シュツリョク</t>
    </rPh>
    <rPh sb="32" eb="38">
      <t>ジンジイドウシリョウ</t>
    </rPh>
    <rPh sb="39" eb="41">
      <t>ショウサイ</t>
    </rPh>
    <rPh sb="43" eb="47">
      <t>チョウヒョウイチラン</t>
    </rPh>
    <rPh sb="48" eb="50">
      <t>サンショウ</t>
    </rPh>
    <phoneticPr fontId="1"/>
  </si>
  <si>
    <t xml:space="preserve">旧姓使用の決定通知書を出力できること。
決定通知書には、以下の項目を出力する。
通知日・所属・職名・氏名（本名）・市長名・申請日・使用を承認する旧姓・使用開始年月日
なお通知日は処理日ではなく任意の日付とする。
</t>
    <rPh sb="0" eb="4">
      <t>キュウセイシヨウ</t>
    </rPh>
    <rPh sb="5" eb="10">
      <t>ケッテイツウチショ</t>
    </rPh>
    <rPh sb="11" eb="13">
      <t>シュツリョク</t>
    </rPh>
    <rPh sb="20" eb="25">
      <t>ケッテイツウチショ</t>
    </rPh>
    <rPh sb="28" eb="30">
      <t>イカ</t>
    </rPh>
    <rPh sb="31" eb="33">
      <t>コウモク</t>
    </rPh>
    <rPh sb="34" eb="36">
      <t>シュツリョク</t>
    </rPh>
    <rPh sb="40" eb="42">
      <t>ツウチ</t>
    </rPh>
    <rPh sb="42" eb="43">
      <t>ビ</t>
    </rPh>
    <rPh sb="44" eb="46">
      <t>ショゾク</t>
    </rPh>
    <rPh sb="47" eb="49">
      <t>ショクメイ</t>
    </rPh>
    <rPh sb="50" eb="52">
      <t>シメイ</t>
    </rPh>
    <rPh sb="53" eb="55">
      <t>ホンミョウ</t>
    </rPh>
    <rPh sb="57" eb="59">
      <t>シチョウ</t>
    </rPh>
    <rPh sb="59" eb="60">
      <t>メイ</t>
    </rPh>
    <rPh sb="61" eb="63">
      <t>シンセイ</t>
    </rPh>
    <rPh sb="63" eb="64">
      <t>ビ</t>
    </rPh>
    <rPh sb="65" eb="67">
      <t>シヨウ</t>
    </rPh>
    <rPh sb="68" eb="70">
      <t>ショウニン</t>
    </rPh>
    <rPh sb="72" eb="74">
      <t>キュウセイ</t>
    </rPh>
    <rPh sb="75" eb="77">
      <t>シヨウ</t>
    </rPh>
    <rPh sb="77" eb="79">
      <t>カイシ</t>
    </rPh>
    <rPh sb="79" eb="82">
      <t>ネンガッピ</t>
    </rPh>
    <rPh sb="85" eb="88">
      <t>ツウチビ</t>
    </rPh>
    <rPh sb="89" eb="92">
      <t>ショリビ</t>
    </rPh>
    <rPh sb="96" eb="98">
      <t>ニンイ</t>
    </rPh>
    <rPh sb="99" eb="101">
      <t>ヒヅケ</t>
    </rPh>
    <phoneticPr fontId="5"/>
  </si>
  <si>
    <t xml:space="preserve">労働局への任免情報通報に必要な帳票またはCSVを出力できること。
</t>
    <rPh sb="0" eb="3">
      <t>ロウドウキョク</t>
    </rPh>
    <rPh sb="5" eb="11">
      <t>ニンメンジョウホウツウホウ</t>
    </rPh>
    <rPh sb="12" eb="14">
      <t>ヒツヨウ</t>
    </rPh>
    <rPh sb="15" eb="17">
      <t>チョウヒョウ</t>
    </rPh>
    <rPh sb="24" eb="26">
      <t>シュツリョク</t>
    </rPh>
    <phoneticPr fontId="5"/>
  </si>
  <si>
    <t xml:space="preserve">就労証明書を出力できること。（出力は、電子と紙と両方とする。）
</t>
    <rPh sb="0" eb="5">
      <t>シュウロウショウメイショ</t>
    </rPh>
    <rPh sb="6" eb="8">
      <t>シュツリョク</t>
    </rPh>
    <rPh sb="15" eb="17">
      <t>シュツリョク</t>
    </rPh>
    <rPh sb="19" eb="21">
      <t>デンシ</t>
    </rPh>
    <rPh sb="22" eb="23">
      <t>カミ</t>
    </rPh>
    <rPh sb="24" eb="26">
      <t>リョウホウ</t>
    </rPh>
    <phoneticPr fontId="5"/>
  </si>
  <si>
    <t xml:space="preserve">在職証明書（経歴証明）を出力できること。（出力は、電子と紙と両方とする。）
</t>
    <rPh sb="0" eb="5">
      <t>ザイショクショウメイショ</t>
    </rPh>
    <rPh sb="6" eb="10">
      <t>ケイレキショウメイ</t>
    </rPh>
    <rPh sb="12" eb="14">
      <t>シュツリョク</t>
    </rPh>
    <phoneticPr fontId="5"/>
  </si>
  <si>
    <t xml:space="preserve">給与費明細を出力できること。なお、出力はCSVも可とする。
</t>
    <rPh sb="0" eb="2">
      <t>キュウヨ</t>
    </rPh>
    <rPh sb="2" eb="3">
      <t>ヒ</t>
    </rPh>
    <rPh sb="3" eb="5">
      <t>メイサイ</t>
    </rPh>
    <rPh sb="6" eb="8">
      <t>シュツリョク</t>
    </rPh>
    <rPh sb="17" eb="19">
      <t>シュツリョク</t>
    </rPh>
    <rPh sb="24" eb="25">
      <t>カ</t>
    </rPh>
    <phoneticPr fontId="1"/>
  </si>
  <si>
    <t xml:space="preserve">財務会計システムから連携または財務会計システムから出力したデータの取り込み、部署・手当ごとで執行状況を集計できること。
</t>
    <rPh sb="0" eb="2">
      <t>ザイム</t>
    </rPh>
    <rPh sb="2" eb="4">
      <t>カイケイ</t>
    </rPh>
    <rPh sb="10" eb="12">
      <t>レンケイ</t>
    </rPh>
    <rPh sb="15" eb="19">
      <t>ザイムカイケイ</t>
    </rPh>
    <rPh sb="25" eb="27">
      <t>シュツリョク</t>
    </rPh>
    <rPh sb="33" eb="34">
      <t>ト</t>
    </rPh>
    <rPh sb="35" eb="36">
      <t>コ</t>
    </rPh>
    <rPh sb="38" eb="40">
      <t>ブショ</t>
    </rPh>
    <rPh sb="41" eb="43">
      <t>テアテ</t>
    </rPh>
    <rPh sb="46" eb="50">
      <t>シッコウジョウキョウ</t>
    </rPh>
    <rPh sb="51" eb="53">
      <t>シュウケイ</t>
    </rPh>
    <phoneticPr fontId="1"/>
  </si>
  <si>
    <t xml:space="preserve">資産管理ソフトと連携し、PCのログイン・ログアウトの時間を取得し、管理できること。
</t>
    <rPh sb="0" eb="4">
      <t>シサンカンリ</t>
    </rPh>
    <rPh sb="8" eb="10">
      <t>レンケイ</t>
    </rPh>
    <rPh sb="26" eb="28">
      <t>ジカン</t>
    </rPh>
    <rPh sb="29" eb="31">
      <t>シュトク</t>
    </rPh>
    <rPh sb="33" eb="35">
      <t>カンリ</t>
    </rPh>
    <phoneticPr fontId="1"/>
  </si>
  <si>
    <t xml:space="preserve">打刻を修正した場合、決裁データで修正前のデータを確認できるなど修正の有無等を把握できること。
</t>
    <rPh sb="0" eb="2">
      <t>ダコク</t>
    </rPh>
    <rPh sb="3" eb="5">
      <t>シュウセイ</t>
    </rPh>
    <rPh sb="7" eb="9">
      <t>バアイ</t>
    </rPh>
    <rPh sb="31" eb="33">
      <t>シュウセイ</t>
    </rPh>
    <rPh sb="34" eb="36">
      <t>ウム</t>
    </rPh>
    <rPh sb="36" eb="37">
      <t>トウ</t>
    </rPh>
    <rPh sb="38" eb="40">
      <t>ハアク</t>
    </rPh>
    <phoneticPr fontId="1"/>
  </si>
  <si>
    <t xml:space="preserve">旅行命令を管理できること。
</t>
    <rPh sb="0" eb="4">
      <t>リョコウメイレイ</t>
    </rPh>
    <rPh sb="5" eb="7">
      <t>カンリ</t>
    </rPh>
    <phoneticPr fontId="1"/>
  </si>
  <si>
    <t xml:space="preserve">交通手段として車を使用する場合は、出発地点と到着地点の組み合わせから距離をマスタ管理し、その距離を使用できること。マスタ管理が行えない場合は、地図アプリと連携するなどして、出発地点と登録地点の入力から自動的に距離が算出されること。
</t>
    <rPh sb="27" eb="28">
      <t>ク</t>
    </rPh>
    <rPh sb="29" eb="30">
      <t>ア</t>
    </rPh>
    <rPh sb="34" eb="36">
      <t>キョリ</t>
    </rPh>
    <rPh sb="40" eb="42">
      <t>カンリ</t>
    </rPh>
    <rPh sb="46" eb="48">
      <t>キョリ</t>
    </rPh>
    <rPh sb="49" eb="51">
      <t>シヨウ</t>
    </rPh>
    <phoneticPr fontId="1"/>
  </si>
  <si>
    <t xml:space="preserve">所属について、将来的な機構の見直しを考慮し対応できること。
また、年度途中の機構改革を想定した運用・管理ができること。
</t>
    <rPh sb="7" eb="10">
      <t>ショウライテキ</t>
    </rPh>
    <rPh sb="11" eb="13">
      <t>キコウ</t>
    </rPh>
    <rPh sb="14" eb="16">
      <t>ミナオ</t>
    </rPh>
    <rPh sb="18" eb="20">
      <t>コウリョ</t>
    </rPh>
    <rPh sb="21" eb="23">
      <t>タイオウ</t>
    </rPh>
    <rPh sb="33" eb="35">
      <t>ネンド</t>
    </rPh>
    <rPh sb="35" eb="37">
      <t>トチュウ</t>
    </rPh>
    <rPh sb="38" eb="40">
      <t>キコウ</t>
    </rPh>
    <rPh sb="40" eb="42">
      <t>カイカク</t>
    </rPh>
    <rPh sb="43" eb="45">
      <t>ソウテイ</t>
    </rPh>
    <rPh sb="47" eb="49">
      <t>ウンヨウ</t>
    </rPh>
    <rPh sb="50" eb="52">
      <t>カンリ</t>
    </rPh>
    <phoneticPr fontId="6"/>
  </si>
  <si>
    <t xml:space="preserve">地点登録した地点間の経路、距離、旅費等をマスタ管理できること。マスタ管理が行えない場合は、地図アプリと連携するなどして、出発地点と登録地点の入力から自動的に距離が算出されること。
</t>
    <rPh sb="0" eb="4">
      <t>チテントウロク</t>
    </rPh>
    <rPh sb="6" eb="9">
      <t>チテンカン</t>
    </rPh>
    <rPh sb="10" eb="12">
      <t>ケイロ</t>
    </rPh>
    <rPh sb="13" eb="15">
      <t>キョリ</t>
    </rPh>
    <rPh sb="16" eb="18">
      <t>リョヒ</t>
    </rPh>
    <rPh sb="18" eb="19">
      <t>トウ</t>
    </rPh>
    <rPh sb="23" eb="25">
      <t>カンリ</t>
    </rPh>
    <phoneticPr fontId="1"/>
  </si>
  <si>
    <t xml:space="preserve">マスタ管理されている地点間の経路、距離、旅費等の情報を一括してCSVに出力し、メンテナンス後のCSVを取り込んでマスタ反映できること。距離・地点についてマスタ管理を行わず、地図アプリと連携するなどして、出発地点と登録地点の入力から自動的に距離を算出する場合は、同機能は不要とする。
</t>
    <rPh sb="3" eb="5">
      <t>カンリ</t>
    </rPh>
    <rPh sb="10" eb="13">
      <t>チテンカン</t>
    </rPh>
    <rPh sb="14" eb="16">
      <t>ケイロ</t>
    </rPh>
    <rPh sb="17" eb="19">
      <t>キョリ</t>
    </rPh>
    <rPh sb="20" eb="23">
      <t>リョヒトウ</t>
    </rPh>
    <rPh sb="24" eb="26">
      <t>ジョウホウ</t>
    </rPh>
    <rPh sb="27" eb="29">
      <t>イッカツ</t>
    </rPh>
    <rPh sb="35" eb="37">
      <t>シュツリョク</t>
    </rPh>
    <rPh sb="45" eb="46">
      <t>ゴ</t>
    </rPh>
    <rPh sb="51" eb="52">
      <t>ト</t>
    </rPh>
    <rPh sb="53" eb="54">
      <t>コ</t>
    </rPh>
    <rPh sb="59" eb="61">
      <t>ハンエイ</t>
    </rPh>
    <rPh sb="67" eb="69">
      <t>キョリ</t>
    </rPh>
    <rPh sb="70" eb="72">
      <t>チテン</t>
    </rPh>
    <rPh sb="79" eb="81">
      <t>カンリ</t>
    </rPh>
    <rPh sb="82" eb="83">
      <t>オコナ</t>
    </rPh>
    <rPh sb="122" eb="124">
      <t>サンシュツ</t>
    </rPh>
    <rPh sb="126" eb="128">
      <t>バアイ</t>
    </rPh>
    <rPh sb="130" eb="133">
      <t>ドウキノウ</t>
    </rPh>
    <rPh sb="134" eb="136">
      <t>フヨウ</t>
    </rPh>
    <phoneticPr fontId="1"/>
  </si>
  <si>
    <t xml:space="preserve">マスタの更新権限を部署ごとに付与できること。距離・地点についてマスタ管理を行わず、地図アプリと連携するなどして、出発地点と登録地点の入力から自動的に距離を算出する場合は、同機能は不要とする。
</t>
    <rPh sb="4" eb="8">
      <t>コウシンケンゲン</t>
    </rPh>
    <rPh sb="9" eb="11">
      <t>ブショ</t>
    </rPh>
    <rPh sb="14" eb="16">
      <t>フヨ</t>
    </rPh>
    <rPh sb="22" eb="24">
      <t>キョリ</t>
    </rPh>
    <rPh sb="25" eb="27">
      <t>チテン</t>
    </rPh>
    <rPh sb="81" eb="83">
      <t>バアイ</t>
    </rPh>
    <rPh sb="85" eb="88">
      <t>ドウキノウ</t>
    </rPh>
    <rPh sb="89" eb="91">
      <t>フヨウ</t>
    </rPh>
    <phoneticPr fontId="1"/>
  </si>
  <si>
    <t xml:space="preserve">標準経路として、使用頻度の高い経路をマスタ管理できること。経路をマスタ管理しない場合は、経路検索機能において経路をお気に入り登録する事が可能であること。
</t>
    <rPh sb="29" eb="31">
      <t>ケイロ</t>
    </rPh>
    <rPh sb="35" eb="37">
      <t>カンリ</t>
    </rPh>
    <rPh sb="40" eb="42">
      <t>バアイ</t>
    </rPh>
    <phoneticPr fontId="1"/>
  </si>
  <si>
    <t xml:space="preserve">時間単位の年次有給休暇の取得を申請した際には、自動計算された取得時間数の修正入力が可能なこと。
</t>
    <rPh sb="5" eb="11">
      <t>ネンジユウキュウキュウカ</t>
    </rPh>
    <rPh sb="12" eb="14">
      <t>シュトク</t>
    </rPh>
    <rPh sb="15" eb="17">
      <t>シンセイ</t>
    </rPh>
    <rPh sb="19" eb="20">
      <t>サイ</t>
    </rPh>
    <rPh sb="30" eb="35">
      <t>シュトクジカンスウ</t>
    </rPh>
    <rPh sb="36" eb="38">
      <t>シュウセイ</t>
    </rPh>
    <rPh sb="38" eb="40">
      <t>ニュウリョク</t>
    </rPh>
    <rPh sb="41" eb="43">
      <t>カノウ</t>
    </rPh>
    <phoneticPr fontId="1"/>
  </si>
  <si>
    <t xml:space="preserve">組合との時間外協議書を出力できること。
</t>
    <rPh sb="0" eb="2">
      <t>クミアイ</t>
    </rPh>
    <rPh sb="4" eb="10">
      <t>ジカンガイキョウギショ</t>
    </rPh>
    <rPh sb="11" eb="13">
      <t>シュツリョク</t>
    </rPh>
    <phoneticPr fontId="1"/>
  </si>
  <si>
    <t xml:space="preserve">時間外協議書の内容を年間時間外勤務の見込み時間数へ反映できること。
</t>
    <rPh sb="0" eb="6">
      <t>ジカンガイキョウギショ</t>
    </rPh>
    <rPh sb="7" eb="9">
      <t>ナイヨウ</t>
    </rPh>
    <rPh sb="10" eb="12">
      <t>ネンカン</t>
    </rPh>
    <rPh sb="12" eb="17">
      <t>ジカンガイキンム</t>
    </rPh>
    <rPh sb="18" eb="20">
      <t>ミコ</t>
    </rPh>
    <rPh sb="21" eb="24">
      <t>ジカンスウ</t>
    </rPh>
    <rPh sb="25" eb="27">
      <t>ハンエイ</t>
    </rPh>
    <phoneticPr fontId="1"/>
  </si>
  <si>
    <t xml:space="preserve">電子申請によって、職員本人から年末調整の申請入力が行えること。
</t>
    <rPh sb="0" eb="4">
      <t>デンシシンセイ</t>
    </rPh>
    <rPh sb="9" eb="13">
      <t>ショクインホンニン</t>
    </rPh>
    <rPh sb="15" eb="19">
      <t>ネンマツチョウセイ</t>
    </rPh>
    <rPh sb="20" eb="22">
      <t>シンセイ</t>
    </rPh>
    <rPh sb="22" eb="24">
      <t>ニュウリョク</t>
    </rPh>
    <rPh sb="25" eb="26">
      <t>オコナ</t>
    </rPh>
    <phoneticPr fontId="1"/>
  </si>
  <si>
    <t xml:space="preserve">年末調整に際し、必要な各種控除等の入力を電子申請によって行えること。
</t>
    <rPh sb="0" eb="4">
      <t>ネンマツチョウセイ</t>
    </rPh>
    <rPh sb="5" eb="6">
      <t>サイ</t>
    </rPh>
    <rPh sb="8" eb="10">
      <t>ヒツヨウ</t>
    </rPh>
    <rPh sb="11" eb="16">
      <t>カクシュコウジョトウ</t>
    </rPh>
    <rPh sb="17" eb="19">
      <t>ニュウリョク</t>
    </rPh>
    <rPh sb="20" eb="24">
      <t>デンシシンセイ</t>
    </rPh>
    <rPh sb="28" eb="29">
      <t>オコナ</t>
    </rPh>
    <phoneticPr fontId="1"/>
  </si>
  <si>
    <t xml:space="preserve">事前の時間外勤務命令がなくても、本人の時間外勤務実績の入力が可能なこと。
</t>
    <rPh sb="0" eb="2">
      <t>ジゼン</t>
    </rPh>
    <rPh sb="3" eb="6">
      <t>ジカンガイ</t>
    </rPh>
    <rPh sb="6" eb="8">
      <t>キンム</t>
    </rPh>
    <rPh sb="8" eb="10">
      <t>メイレイ</t>
    </rPh>
    <rPh sb="16" eb="18">
      <t>ホンニン</t>
    </rPh>
    <rPh sb="19" eb="24">
      <t>ジカンガイキンム</t>
    </rPh>
    <rPh sb="24" eb="26">
      <t>ジッセキ</t>
    </rPh>
    <rPh sb="27" eb="29">
      <t>ニュウリョク</t>
    </rPh>
    <rPh sb="30" eb="32">
      <t>カノウ</t>
    </rPh>
    <phoneticPr fontId="1"/>
  </si>
  <si>
    <t xml:space="preserve">病気休暇の上限日数の管理については、本人からの複数疾病名の申請に対しては、管理者側で疾病種類ごとに集約したうえで、管理課内部のみで疾病種類ごとの上限日数の管理ができること。
</t>
    <rPh sb="0" eb="4">
      <t>ビョウキキュウカ</t>
    </rPh>
    <rPh sb="5" eb="9">
      <t>ジョウゲンニッスウ</t>
    </rPh>
    <rPh sb="10" eb="12">
      <t>カンリ</t>
    </rPh>
    <rPh sb="18" eb="20">
      <t>ホンニン</t>
    </rPh>
    <rPh sb="23" eb="28">
      <t>フクスウシッペイメイ</t>
    </rPh>
    <rPh sb="29" eb="31">
      <t>シンセイ</t>
    </rPh>
    <rPh sb="32" eb="33">
      <t>タイ</t>
    </rPh>
    <rPh sb="37" eb="41">
      <t>カンリシャガワ</t>
    </rPh>
    <rPh sb="42" eb="46">
      <t>シッペイシュルイ</t>
    </rPh>
    <rPh sb="49" eb="51">
      <t>シュウヤク</t>
    </rPh>
    <rPh sb="57" eb="59">
      <t>カンリ</t>
    </rPh>
    <rPh sb="59" eb="60">
      <t>カ</t>
    </rPh>
    <rPh sb="60" eb="62">
      <t>ナイブ</t>
    </rPh>
    <rPh sb="65" eb="69">
      <t>シッペイシュルイ</t>
    </rPh>
    <rPh sb="72" eb="76">
      <t>ジョウゲンニッスウ</t>
    </rPh>
    <rPh sb="77" eb="79">
      <t>カンリ</t>
    </rPh>
    <phoneticPr fontId="1"/>
  </si>
  <si>
    <t xml:space="preserve">病気休暇の取得日数が上限日数に達した場合、3カ月のクーリング期間を経過するまで、同一の疾病種類の病気休暇を取得できないよう制御できること。
</t>
    <rPh sb="0" eb="4">
      <t>ビョウキキュウカ</t>
    </rPh>
    <rPh sb="5" eb="9">
      <t>シュトクニッスウ</t>
    </rPh>
    <rPh sb="10" eb="12">
      <t>ジョウゲン</t>
    </rPh>
    <rPh sb="12" eb="14">
      <t>ニッスウ</t>
    </rPh>
    <rPh sb="15" eb="16">
      <t>タッ</t>
    </rPh>
    <rPh sb="18" eb="20">
      <t>バアイ</t>
    </rPh>
    <rPh sb="23" eb="24">
      <t>ゲツ</t>
    </rPh>
    <rPh sb="30" eb="32">
      <t>キカン</t>
    </rPh>
    <rPh sb="33" eb="35">
      <t>ケイカ</t>
    </rPh>
    <rPh sb="40" eb="42">
      <t>ドウイツ</t>
    </rPh>
    <rPh sb="43" eb="47">
      <t>シッペイシュルイ</t>
    </rPh>
    <rPh sb="48" eb="52">
      <t>ビョウキキュウカ</t>
    </rPh>
    <rPh sb="53" eb="55">
      <t>シュトク</t>
    </rPh>
    <rPh sb="61" eb="63">
      <t>セイギョ</t>
    </rPh>
    <phoneticPr fontId="1"/>
  </si>
  <si>
    <t xml:space="preserve">定期に対する通勤手当の支給については、６か月定期の額を６で割って、１０円未満を切り上げ処理して例月支給できること。
</t>
    <phoneticPr fontId="1"/>
  </si>
  <si>
    <t>04-125</t>
  </si>
  <si>
    <t>04-126</t>
  </si>
  <si>
    <t>04-127</t>
  </si>
  <si>
    <t>04-128</t>
  </si>
  <si>
    <t>04-129</t>
  </si>
  <si>
    <t>03-089</t>
  </si>
  <si>
    <t>03-090</t>
  </si>
  <si>
    <t xml:space="preserve">通院による病気休暇は、1分単位の有給として扱え、7時間45分で1日に換算できること。なお、私傷病の場合は、取得上限日数を管理できること。
</t>
    <rPh sb="0" eb="2">
      <t>ツウイン</t>
    </rPh>
    <rPh sb="5" eb="9">
      <t>ビョウキキュウカ</t>
    </rPh>
    <rPh sb="12" eb="13">
      <t>フン</t>
    </rPh>
    <rPh sb="13" eb="15">
      <t>タンイ</t>
    </rPh>
    <rPh sb="16" eb="18">
      <t>ユウキュウ</t>
    </rPh>
    <rPh sb="21" eb="22">
      <t>アツカ</t>
    </rPh>
    <rPh sb="25" eb="27">
      <t>ジカン</t>
    </rPh>
    <rPh sb="29" eb="30">
      <t>フン</t>
    </rPh>
    <rPh sb="32" eb="33">
      <t>ニチ</t>
    </rPh>
    <rPh sb="34" eb="36">
      <t>カンサン</t>
    </rPh>
    <rPh sb="45" eb="46">
      <t>ワタクシ</t>
    </rPh>
    <rPh sb="46" eb="48">
      <t>ショウビョウ</t>
    </rPh>
    <rPh sb="49" eb="51">
      <t>バアイ</t>
    </rPh>
    <rPh sb="53" eb="59">
      <t>シュトクジョウゲンニッスウ</t>
    </rPh>
    <rPh sb="60" eb="62">
      <t>カンリ</t>
    </rPh>
    <phoneticPr fontId="1"/>
  </si>
  <si>
    <t xml:space="preserve">児童手当の認定請求及び現況届の際に所得調査が必要な職員について、統合宛名システムを経由してマイナンバーで一括して所得照会を行うため、国が定める統合宛名システム照会用データ取込レイアウトでデータを出力できること。
</t>
    <rPh sb="15" eb="16">
      <t>サイ</t>
    </rPh>
    <phoneticPr fontId="1"/>
  </si>
  <si>
    <t xml:space="preserve">財務会計システムと連携し、支出命令が起案できること。または、財務会計システムから支給処理が行えるよう、財務会計システム用の旅費支給データを出力できること。
</t>
    <phoneticPr fontId="1"/>
  </si>
  <si>
    <t xml:space="preserve">職員個人情報の変更入力について、本人入力のほか、育休者等の場合は代理人入力も可能であること。
</t>
    <rPh sb="0" eb="6">
      <t>ショクインコジンジョウホウ</t>
    </rPh>
    <rPh sb="7" eb="9">
      <t>ヘンコウ</t>
    </rPh>
    <rPh sb="9" eb="11">
      <t>ニュウリョク</t>
    </rPh>
    <rPh sb="16" eb="18">
      <t>ホンニン</t>
    </rPh>
    <rPh sb="18" eb="20">
      <t>ニュウリョク</t>
    </rPh>
    <rPh sb="24" eb="28">
      <t>イクキュウシャトウ</t>
    </rPh>
    <rPh sb="29" eb="31">
      <t>バアイ</t>
    </rPh>
    <rPh sb="32" eb="35">
      <t>ダイリニン</t>
    </rPh>
    <rPh sb="35" eb="37">
      <t>ニュウリョク</t>
    </rPh>
    <rPh sb="38" eb="40">
      <t>カノウ</t>
    </rPh>
    <phoneticPr fontId="1"/>
  </si>
  <si>
    <t xml:space="preserve">職員個人情報の変更入力があった場合、変更があった旨を上司が把握できる仕組みを有すること。
</t>
    <rPh sb="0" eb="6">
      <t>ショクインコジンジョウホウ</t>
    </rPh>
    <rPh sb="7" eb="11">
      <t>ヘンコウニュウリョク</t>
    </rPh>
    <rPh sb="15" eb="17">
      <t>バアイ</t>
    </rPh>
    <rPh sb="18" eb="20">
      <t>ヘンコウ</t>
    </rPh>
    <rPh sb="24" eb="25">
      <t>ムネ</t>
    </rPh>
    <rPh sb="26" eb="28">
      <t>ジョウシ</t>
    </rPh>
    <rPh sb="29" eb="31">
      <t>ハアク</t>
    </rPh>
    <rPh sb="34" eb="36">
      <t>シク</t>
    </rPh>
    <rPh sb="38" eb="39">
      <t>ユウ</t>
    </rPh>
    <phoneticPr fontId="1"/>
  </si>
  <si>
    <t xml:space="preserve">職員本人及び扶養家族のマイナンバーをシステムから提出できること。
</t>
    <rPh sb="0" eb="2">
      <t>ショクイン</t>
    </rPh>
    <rPh sb="2" eb="4">
      <t>ホンニン</t>
    </rPh>
    <rPh sb="4" eb="5">
      <t>オヨ</t>
    </rPh>
    <rPh sb="6" eb="8">
      <t>フヨウ</t>
    </rPh>
    <rPh sb="8" eb="10">
      <t>カゾク</t>
    </rPh>
    <rPh sb="24" eb="26">
      <t>テイシュツ</t>
    </rPh>
    <phoneticPr fontId="1"/>
  </si>
  <si>
    <t xml:space="preserve">職員本人及び扶養家族のマイナンバーをシステムから提出する際に、確認書類の電子データを添付できること。
</t>
    <rPh sb="0" eb="2">
      <t>ショクイン</t>
    </rPh>
    <rPh sb="2" eb="4">
      <t>ホンニン</t>
    </rPh>
    <rPh sb="4" eb="5">
      <t>オヨ</t>
    </rPh>
    <rPh sb="6" eb="8">
      <t>フヨウ</t>
    </rPh>
    <rPh sb="8" eb="10">
      <t>カゾク</t>
    </rPh>
    <rPh sb="24" eb="26">
      <t>テイシュツ</t>
    </rPh>
    <rPh sb="28" eb="29">
      <t>サイ</t>
    </rPh>
    <rPh sb="31" eb="35">
      <t>カクニンショルイ</t>
    </rPh>
    <rPh sb="36" eb="38">
      <t>デンシ</t>
    </rPh>
    <rPh sb="42" eb="44">
      <t>テンプ</t>
    </rPh>
    <phoneticPr fontId="1"/>
  </si>
  <si>
    <t xml:space="preserve">職員本人及び扶養家族のマイナンバーを管理できること。
</t>
    <rPh sb="0" eb="2">
      <t>ショクイン</t>
    </rPh>
    <rPh sb="2" eb="4">
      <t>ホンニン</t>
    </rPh>
    <rPh sb="4" eb="5">
      <t>オヨ</t>
    </rPh>
    <rPh sb="6" eb="8">
      <t>フヨウ</t>
    </rPh>
    <rPh sb="8" eb="10">
      <t>カゾク</t>
    </rPh>
    <rPh sb="18" eb="20">
      <t>カンリ</t>
    </rPh>
    <phoneticPr fontId="1"/>
  </si>
  <si>
    <t xml:space="preserve">時間外も見込み数について、各月の所属ごとの見込み数を管理できること。
</t>
    <rPh sb="0" eb="3">
      <t>ジカンガイ</t>
    </rPh>
    <rPh sb="4" eb="6">
      <t>ミコ</t>
    </rPh>
    <rPh sb="7" eb="8">
      <t>スウ</t>
    </rPh>
    <rPh sb="13" eb="15">
      <t>カクツキ</t>
    </rPh>
    <rPh sb="16" eb="18">
      <t>ショゾク</t>
    </rPh>
    <rPh sb="21" eb="23">
      <t>ミコ</t>
    </rPh>
    <rPh sb="24" eb="25">
      <t>スウ</t>
    </rPh>
    <rPh sb="26" eb="28">
      <t>カンリ</t>
    </rPh>
    <phoneticPr fontId="1"/>
  </si>
  <si>
    <t xml:space="preserve">組合協議の関係で、水曜日の残業、深夜帯の残業、月４５時間超、個人の上限時間数を超えた時間外勤務がある場合、組合に提出する時間外協議書を作成することを失念しないような仕組みがあること。
</t>
    <phoneticPr fontId="1"/>
  </si>
  <si>
    <t xml:space="preserve">育児短時間勤務取得者の場合、1日の勤務時間がみなし勤務時間よりも短い時間であっても、シフトとして設定されていれば勤務時間の不足はないものとして扱えること。
</t>
    <rPh sb="0" eb="7">
      <t>イクジタンジカンキンム</t>
    </rPh>
    <rPh sb="7" eb="9">
      <t>シュトク</t>
    </rPh>
    <rPh sb="9" eb="10">
      <t>シャ</t>
    </rPh>
    <rPh sb="11" eb="13">
      <t>バアイ</t>
    </rPh>
    <rPh sb="15" eb="16">
      <t>ニチ</t>
    </rPh>
    <rPh sb="17" eb="21">
      <t>キンムジカン</t>
    </rPh>
    <rPh sb="25" eb="29">
      <t>キンムジカン</t>
    </rPh>
    <rPh sb="32" eb="33">
      <t>ミジカ</t>
    </rPh>
    <rPh sb="34" eb="36">
      <t>ジカン</t>
    </rPh>
    <rPh sb="48" eb="50">
      <t>セッテイ</t>
    </rPh>
    <rPh sb="56" eb="60">
      <t>キンムジカン</t>
    </rPh>
    <rPh sb="61" eb="63">
      <t>フソク</t>
    </rPh>
    <rPh sb="71" eb="72">
      <t>アツカ</t>
    </rPh>
    <phoneticPr fontId="1"/>
  </si>
  <si>
    <t xml:space="preserve">月々の給与から天引きする任意保険料について、保険会社等から受領する保険料データを一括で取り込み、給与からの天引きへ反映できること。（対象は生命保険料データ及び損害保険料データとする。）
</t>
    <rPh sb="33" eb="36">
      <t>ホケンリョウ</t>
    </rPh>
    <rPh sb="66" eb="68">
      <t>タイショウ</t>
    </rPh>
    <rPh sb="69" eb="74">
      <t>セイメイホケンリョウ</t>
    </rPh>
    <rPh sb="77" eb="78">
      <t>オヨ</t>
    </rPh>
    <rPh sb="79" eb="84">
      <t>ソンガイホケンリョウ</t>
    </rPh>
    <phoneticPr fontId="1"/>
  </si>
  <si>
    <r>
      <t>各職員が、自らの職員個人情報の変更を入力できること。また、入力した内容は</t>
    </r>
    <r>
      <rPr>
        <strike/>
        <sz val="11"/>
        <color theme="1"/>
        <rFont val="ＭＳ ゴシック"/>
        <family val="3"/>
        <charset val="128"/>
      </rPr>
      <t>即時</t>
    </r>
    <r>
      <rPr>
        <sz val="11"/>
        <color theme="1"/>
        <rFont val="ＭＳ ゴシック"/>
        <family val="3"/>
        <charset val="128"/>
      </rPr>
      <t xml:space="preserve">決裁処理がなくても反映できること。
</t>
    </r>
    <rPh sb="0" eb="3">
      <t>カクショクイン</t>
    </rPh>
    <rPh sb="5" eb="6">
      <t>ミズカ</t>
    </rPh>
    <rPh sb="8" eb="10">
      <t>ショクイン</t>
    </rPh>
    <rPh sb="10" eb="12">
      <t>コジン</t>
    </rPh>
    <rPh sb="12" eb="14">
      <t>ジョウホウ</t>
    </rPh>
    <rPh sb="15" eb="17">
      <t>ヘンコウ</t>
    </rPh>
    <rPh sb="18" eb="20">
      <t>ニュウリョク</t>
    </rPh>
    <rPh sb="29" eb="31">
      <t>ニュウリョク</t>
    </rPh>
    <rPh sb="33" eb="35">
      <t>ナイヨウ</t>
    </rPh>
    <rPh sb="36" eb="38">
      <t>ソクジ</t>
    </rPh>
    <rPh sb="38" eb="40">
      <t>ケッサイ</t>
    </rPh>
    <rPh sb="40" eb="42">
      <t>ショリ</t>
    </rPh>
    <rPh sb="47" eb="49">
      <t>ハンエイ</t>
    </rPh>
    <phoneticPr fontId="5"/>
  </si>
  <si>
    <t>01-067</t>
  </si>
  <si>
    <t>01-068</t>
  </si>
  <si>
    <t>01-069</t>
  </si>
  <si>
    <t>01-070</t>
  </si>
  <si>
    <t>01-071</t>
  </si>
  <si>
    <t>04-130</t>
  </si>
  <si>
    <t>04-131</t>
  </si>
  <si>
    <t xml:space="preserve">財務会計システムで「支出命令」「戻入命令」を処理する場合に、旅費管理システムから財務会計システムで処理を行うための情報を出力できること。
</t>
    <rPh sb="0" eb="4">
      <t>ザイムカイケイ</t>
    </rPh>
    <rPh sb="10" eb="12">
      <t>シシュツ</t>
    </rPh>
    <rPh sb="12" eb="14">
      <t>メイレイ</t>
    </rPh>
    <rPh sb="16" eb="18">
      <t>レイニュウ</t>
    </rPh>
    <rPh sb="18" eb="20">
      <t>メイレイ</t>
    </rPh>
    <rPh sb="22" eb="24">
      <t>ショリ</t>
    </rPh>
    <rPh sb="26" eb="28">
      <t>バアイ</t>
    </rPh>
    <rPh sb="30" eb="32">
      <t>リョヒ</t>
    </rPh>
    <rPh sb="32" eb="34">
      <t>カンリ</t>
    </rPh>
    <rPh sb="40" eb="42">
      <t>ザイム</t>
    </rPh>
    <rPh sb="42" eb="44">
      <t>カイケイ</t>
    </rPh>
    <rPh sb="49" eb="51">
      <t>ショリ</t>
    </rPh>
    <rPh sb="52" eb="53">
      <t>オコナ</t>
    </rPh>
    <rPh sb="57" eb="59">
      <t>ジョウホウ</t>
    </rPh>
    <rPh sb="60" eb="62">
      <t>シュツリョク</t>
    </rPh>
    <phoneticPr fontId="1"/>
  </si>
  <si>
    <t xml:space="preserve">事前申請～事前支給ができること。または、財務会計システムから支給処理が行えるよう、財務会計システムで処理を行うための旅費支給データを出力できること。
</t>
    <rPh sb="0" eb="2">
      <t>ジゼン</t>
    </rPh>
    <rPh sb="2" eb="4">
      <t>シンセイ</t>
    </rPh>
    <rPh sb="5" eb="7">
      <t>ジゼン</t>
    </rPh>
    <rPh sb="7" eb="9">
      <t>シキュウ</t>
    </rPh>
    <rPh sb="50" eb="52">
      <t>ショリ</t>
    </rPh>
    <rPh sb="53" eb="54">
      <t>オコナ</t>
    </rPh>
    <phoneticPr fontId="6"/>
  </si>
  <si>
    <t xml:space="preserve">事前申請～事後支給ができること。（戻入・精算なし）
または、財務会計システムから支給処理が行えるよう、財務会計システムで処理を行うための旅費支給データを出力できること。
</t>
    <rPh sb="0" eb="2">
      <t>ジゼン</t>
    </rPh>
    <rPh sb="2" eb="4">
      <t>シンセイ</t>
    </rPh>
    <rPh sb="5" eb="7">
      <t>ジゴ</t>
    </rPh>
    <rPh sb="7" eb="9">
      <t>シキュウ</t>
    </rPh>
    <rPh sb="17" eb="19">
      <t>レイニュウ</t>
    </rPh>
    <rPh sb="20" eb="22">
      <t>セイサン</t>
    </rPh>
    <rPh sb="30" eb="34">
      <t>ザイムカイケイ</t>
    </rPh>
    <rPh sb="40" eb="44">
      <t>シキュウショリ</t>
    </rPh>
    <rPh sb="45" eb="46">
      <t>オコナ</t>
    </rPh>
    <rPh sb="51" eb="53">
      <t>ザイム</t>
    </rPh>
    <rPh sb="53" eb="55">
      <t>カイケイ</t>
    </rPh>
    <rPh sb="60" eb="62">
      <t>ショリ</t>
    </rPh>
    <rPh sb="63" eb="64">
      <t>オコナ</t>
    </rPh>
    <phoneticPr fontId="6"/>
  </si>
  <si>
    <t xml:space="preserve">事後申請～事後支給ができること。
または、財務会計システムから支給処理が行えるよう、財務会計システムで処理を行うための旅費支給データを出力できること。
</t>
    <rPh sb="0" eb="4">
      <t>ジゴシンセイ</t>
    </rPh>
    <rPh sb="5" eb="9">
      <t>ジゴシキュウ</t>
    </rPh>
    <phoneticPr fontId="1"/>
  </si>
  <si>
    <r>
      <t>事前申請～事前支給～戻入ができること。または、財務会計システムで戻入処理が行えるよう、財務会計システムで処理を行うための</t>
    </r>
    <r>
      <rPr>
        <strike/>
        <sz val="11"/>
        <color theme="1"/>
        <rFont val="ＭＳ ゴシック"/>
        <family val="3"/>
        <charset val="128"/>
      </rPr>
      <t>用</t>
    </r>
    <r>
      <rPr>
        <sz val="11"/>
        <color theme="1"/>
        <rFont val="ＭＳ ゴシック"/>
        <family val="3"/>
        <charset val="128"/>
      </rPr>
      <t xml:space="preserve">の戻入データを出力できること。
</t>
    </r>
    <rPh sb="0" eb="2">
      <t>ジゼン</t>
    </rPh>
    <rPh sb="2" eb="4">
      <t>シンセイ</t>
    </rPh>
    <rPh sb="5" eb="7">
      <t>ジゼン</t>
    </rPh>
    <rPh sb="7" eb="9">
      <t>シキュウ</t>
    </rPh>
    <rPh sb="10" eb="12">
      <t>レイニュウ</t>
    </rPh>
    <rPh sb="23" eb="27">
      <t>ザイムカイケイ</t>
    </rPh>
    <rPh sb="32" eb="36">
      <t>レイニュウショリ</t>
    </rPh>
    <rPh sb="37" eb="38">
      <t>オコナ</t>
    </rPh>
    <rPh sb="43" eb="47">
      <t>ザイムカイケイ</t>
    </rPh>
    <rPh sb="52" eb="54">
      <t>ショリ</t>
    </rPh>
    <rPh sb="55" eb="56">
      <t>オコナ</t>
    </rPh>
    <rPh sb="60" eb="61">
      <t>ヨウ</t>
    </rPh>
    <rPh sb="62" eb="64">
      <t>レイニュウ</t>
    </rPh>
    <phoneticPr fontId="6"/>
  </si>
  <si>
    <t xml:space="preserve">事前申請～事前支給～精算ができること。または、財務会計システムで精算処理が行えるよう、財務会計システムで処理を行うための精算データを出力できること。
</t>
    <rPh sb="0" eb="4">
      <t>ジゼンシンセイ</t>
    </rPh>
    <rPh sb="5" eb="9">
      <t>ジゼンシキュウ</t>
    </rPh>
    <rPh sb="10" eb="12">
      <t>セイサン</t>
    </rPh>
    <rPh sb="32" eb="34">
      <t>セイサン</t>
    </rPh>
    <rPh sb="60" eb="62">
      <t>セイサン</t>
    </rPh>
    <phoneticPr fontId="5"/>
  </si>
  <si>
    <t xml:space="preserve">戻入の場合に、財務会計システムと連携し、命令票が起案できること。
（命令票起案用のデータの出力を含む。）
</t>
    <rPh sb="0" eb="2">
      <t>レイニュウ</t>
    </rPh>
    <rPh sb="3" eb="5">
      <t>バアイ</t>
    </rPh>
    <phoneticPr fontId="5"/>
  </si>
  <si>
    <t xml:space="preserve">出発地点・到着地点について、都度地点を入力する以外に、使用頻度の高い地点として事前にマスタに地点登録した地点を、出発地点・到着地点として選択できること。
</t>
    <rPh sb="0" eb="4">
      <t>シュッパツチテン</t>
    </rPh>
    <rPh sb="5" eb="9">
      <t>トウチャクチテン</t>
    </rPh>
    <rPh sb="14" eb="16">
      <t>ツド</t>
    </rPh>
    <rPh sb="16" eb="18">
      <t>チテン</t>
    </rPh>
    <rPh sb="19" eb="21">
      <t>ニュウリョク</t>
    </rPh>
    <rPh sb="23" eb="25">
      <t>イガイ</t>
    </rPh>
    <rPh sb="27" eb="29">
      <t>シヨウ</t>
    </rPh>
    <rPh sb="29" eb="31">
      <t>ヒンド</t>
    </rPh>
    <rPh sb="52" eb="54">
      <t>チテン</t>
    </rPh>
    <rPh sb="56" eb="58">
      <t>シュッパツ</t>
    </rPh>
    <rPh sb="58" eb="60">
      <t>チテン</t>
    </rPh>
    <rPh sb="61" eb="65">
      <t>トウチャクチテン</t>
    </rPh>
    <rPh sb="68" eb="70">
      <t>センタク</t>
    </rPh>
    <phoneticPr fontId="1"/>
  </si>
  <si>
    <t xml:space="preserve">国が定める様式に沿って給与の公表資料（市がホームページに掲載している「豊田市の給与・定員管理等について」）作成にあたり必要となる給与情報等を出力できること。なお、出力はCSVも可とする。
</t>
    <rPh sb="0" eb="1">
      <t>クニ</t>
    </rPh>
    <rPh sb="2" eb="3">
      <t>サダ</t>
    </rPh>
    <rPh sb="5" eb="7">
      <t>ヨウシキ</t>
    </rPh>
    <rPh sb="8" eb="9">
      <t>ソ</t>
    </rPh>
    <rPh sb="11" eb="13">
      <t>キュウヨ</t>
    </rPh>
    <rPh sb="14" eb="18">
      <t>コウヒョウシリョウ</t>
    </rPh>
    <rPh sb="19" eb="20">
      <t>シ</t>
    </rPh>
    <rPh sb="28" eb="30">
      <t>ケイサイ</t>
    </rPh>
    <rPh sb="53" eb="55">
      <t>サクセイ</t>
    </rPh>
    <rPh sb="59" eb="61">
      <t>ヒツヨウ</t>
    </rPh>
    <rPh sb="64" eb="69">
      <t>キュウヨジョウホウトウ</t>
    </rPh>
    <rPh sb="70" eb="72">
      <t>シュツリョク</t>
    </rPh>
    <rPh sb="81" eb="83">
      <t>シュツリョク</t>
    </rPh>
    <rPh sb="88" eb="89">
      <t>カ</t>
    </rPh>
    <phoneticPr fontId="1"/>
  </si>
  <si>
    <t xml:space="preserve">所属職員の年次有給休暇・夏季休暇の取得状況（付与日数合計、取得日数合計、残日数合計）について、上司が把握できる仕組みを有すること。
</t>
    <phoneticPr fontId="1"/>
  </si>
  <si>
    <t xml:space="preserve">所属職員の各休暇・休業の取得状況（取得日、取得時間数）について、上司が把握できる仕組みを有すること。
</t>
    <phoneticPr fontId="1"/>
  </si>
  <si>
    <t xml:space="preserve">職員から、人事課が指定した申請（育児短時間勤務、育児休業、欠勤届）が上がってきた場合に、人事課職員が即時把握できる仕組みを有すること。
</t>
    <phoneticPr fontId="1"/>
  </si>
  <si>
    <t xml:space="preserve">職員が各種休暇を申請する際に、取得しようとする日に設定されている勤務時間が申請画面で把握できる仕組みを有すること。又は設定されている勤務時間外に申請しようとした場合に、申請できないように制御ができること。
</t>
    <phoneticPr fontId="1"/>
  </si>
  <si>
    <t xml:space="preserve">欠勤届の管理ができること。
欠勤届は１分単位で申請できるものとし、無給として扱えること。
</t>
    <phoneticPr fontId="1"/>
  </si>
  <si>
    <t xml:space="preserve">服務届（病気休暇を短縮する申請）の管理ができること。
申請は１日単位とし、既に存在している病気休暇の申請を引用して、申請ができること。
</t>
    <phoneticPr fontId="1"/>
  </si>
  <si>
    <t xml:space="preserve">育児・介護の事情がある職員が利用できる勤務制限（深夜勤務の制限、時間外勤務の制限、時間外勤務の免除）が申請できること。
 </t>
    <phoneticPr fontId="1"/>
  </si>
  <si>
    <t xml:space="preserve">出退勤打刻があっても、出退管理者の手動の操作により、8:30-17:15を在庁時間としない扱いで管理できる仕組みを有すること。
</t>
    <phoneticPr fontId="1"/>
  </si>
  <si>
    <t>04-132</t>
  </si>
  <si>
    <t>04-133</t>
  </si>
  <si>
    <t>04-134</t>
  </si>
  <si>
    <t>04-135</t>
  </si>
  <si>
    <t>04-136</t>
  </si>
  <si>
    <t>04-137</t>
  </si>
  <si>
    <t>04-138</t>
  </si>
  <si>
    <t>04-139</t>
  </si>
  <si>
    <t>04-140</t>
  </si>
  <si>
    <t xml:space="preserve">出退勤打刻がなくても、出退管理者の手動の操作により、8:30-17:15を在庁時間として管理できる仕組みを有すること。
</t>
    <phoneticPr fontId="1"/>
  </si>
  <si>
    <t>07-055</t>
  </si>
  <si>
    <t xml:space="preserve">旅行者と異なるものが代理で旅行命令等の入力・決裁処理の起票を行った場合、決裁が終わった際に、代理したものに対して決裁が完了した旨の通知ができること。
</t>
    <rPh sb="0" eb="3">
      <t>リョコウシャ</t>
    </rPh>
    <rPh sb="4" eb="5">
      <t>コト</t>
    </rPh>
    <rPh sb="10" eb="12">
      <t>ダイリ</t>
    </rPh>
    <rPh sb="13" eb="18">
      <t>リョコウメイレイトウ</t>
    </rPh>
    <rPh sb="19" eb="21">
      <t>ニュウリョク</t>
    </rPh>
    <rPh sb="22" eb="26">
      <t>ケッサイショリ</t>
    </rPh>
    <rPh sb="27" eb="29">
      <t>キヒョウ</t>
    </rPh>
    <rPh sb="30" eb="31">
      <t>オコナ</t>
    </rPh>
    <rPh sb="33" eb="35">
      <t>バアイ</t>
    </rPh>
    <rPh sb="36" eb="38">
      <t>ケッサイ</t>
    </rPh>
    <rPh sb="39" eb="40">
      <t>オ</t>
    </rPh>
    <rPh sb="43" eb="44">
      <t>サイ</t>
    </rPh>
    <rPh sb="46" eb="48">
      <t>ダイリ</t>
    </rPh>
    <rPh sb="53" eb="54">
      <t>タイ</t>
    </rPh>
    <rPh sb="56" eb="58">
      <t>ケッサイ</t>
    </rPh>
    <rPh sb="59" eb="61">
      <t>カンリョウ</t>
    </rPh>
    <rPh sb="63" eb="64">
      <t>ムネ</t>
    </rPh>
    <rPh sb="65" eb="67">
      <t>ツウチ</t>
    </rPh>
    <phoneticPr fontId="1"/>
  </si>
  <si>
    <t xml:space="preserve">日曜日又は月３回目以上土曜日に午前代休・午後代休を取得できる時間以上の勤務となった時に、週休日振替命令の作成を失念しないような仕組みを有すること。
</t>
  </si>
  <si>
    <t>回答記入欄（事業者様向け）</t>
    <rPh sb="0" eb="5">
      <t>カイトウキニュウラン</t>
    </rPh>
    <rPh sb="6" eb="9">
      <t>ジギョウシャ</t>
    </rPh>
    <rPh sb="9" eb="10">
      <t>サマ</t>
    </rPh>
    <rPh sb="10" eb="11">
      <t>ム</t>
    </rPh>
    <phoneticPr fontId="1"/>
  </si>
  <si>
    <t>選考委員記入欄</t>
    <rPh sb="0" eb="2">
      <t>センコウ</t>
    </rPh>
    <rPh sb="2" eb="4">
      <t>イイン</t>
    </rPh>
    <rPh sb="4" eb="7">
      <t>キニュウラン</t>
    </rPh>
    <phoneticPr fontId="1"/>
  </si>
  <si>
    <t>①対応方法</t>
    <rPh sb="1" eb="3">
      <t>タイオウ</t>
    </rPh>
    <rPh sb="3" eb="5">
      <t>ホウホウ</t>
    </rPh>
    <phoneticPr fontId="1"/>
  </si>
  <si>
    <t>②実現内容</t>
    <rPh sb="1" eb="3">
      <t>ジツゲン</t>
    </rPh>
    <rPh sb="3" eb="5">
      <t>ナイヨウ</t>
    </rPh>
    <phoneticPr fontId="1"/>
  </si>
  <si>
    <t>備考</t>
    <rPh sb="0" eb="2">
      <t>ビコウ</t>
    </rPh>
    <phoneticPr fontId="11"/>
  </si>
  <si>
    <t>評価</t>
    <rPh sb="0" eb="2">
      <t>ヒョウカ</t>
    </rPh>
    <phoneticPr fontId="1"/>
  </si>
  <si>
    <t>得点</t>
    <rPh sb="0" eb="2">
      <t>トクテン</t>
    </rPh>
    <phoneticPr fontId="1"/>
  </si>
  <si>
    <t>備考</t>
    <rPh sb="0" eb="2">
      <t>ビコウ</t>
    </rPh>
    <phoneticPr fontId="1"/>
  </si>
  <si>
    <t>合計</t>
    <rPh sb="0" eb="2">
      <t>ゴウケイ</t>
    </rPh>
    <phoneticPr fontId="1"/>
  </si>
  <si>
    <t>記載方法</t>
    <rPh sb="0" eb="2">
      <t>キサイ</t>
    </rPh>
    <rPh sb="2" eb="4">
      <t>ホウホウ</t>
    </rPh>
    <phoneticPr fontId="1"/>
  </si>
  <si>
    <t>各項目について、下記の◎○△×の中から、対応方法を選択する。</t>
    <rPh sb="0" eb="1">
      <t>カク</t>
    </rPh>
    <rPh sb="8" eb="10">
      <t>カキ</t>
    </rPh>
    <rPh sb="16" eb="17">
      <t>ナカ</t>
    </rPh>
    <rPh sb="20" eb="22">
      <t>タイオウ</t>
    </rPh>
    <rPh sb="22" eb="24">
      <t>ホウホウ</t>
    </rPh>
    <rPh sb="25" eb="27">
      <t>センタク</t>
    </rPh>
    <phoneticPr fontId="1"/>
  </si>
  <si>
    <t>◎</t>
    <phoneticPr fontId="1"/>
  </si>
  <si>
    <t>標準機能</t>
  </si>
  <si>
    <t>：保守契約の範囲内で将来にわたって動作が保証される機能のことを指し、パッケージ本体のバージョンアップやパッチ適用が行われた際、追加の改修費用や動作検証費用を当市に一切求めることなく、機能が継承されること</t>
    <phoneticPr fontId="11"/>
  </si>
  <si>
    <t>○</t>
    <phoneticPr fontId="1"/>
  </si>
  <si>
    <t>カスタマイズ</t>
    <phoneticPr fontId="11"/>
  </si>
  <si>
    <t>：パッケージ本体のバージョンアップが行われた際、当該カスタマイズ部分の動作検証や、再改修のための追加費用が当市に発生する（またはそのリスクがある）もの</t>
    <phoneticPr fontId="11"/>
  </si>
  <si>
    <t>△</t>
    <phoneticPr fontId="1"/>
  </si>
  <si>
    <t>運用</t>
    <rPh sb="0" eb="2">
      <t>ウンヨウ</t>
    </rPh>
    <phoneticPr fontId="11"/>
  </si>
  <si>
    <t>：機能要件を満たすにあたり、システム外での作業が必要となるもの</t>
    <rPh sb="18" eb="19">
      <t>ガイ</t>
    </rPh>
    <rPh sb="21" eb="23">
      <t>サギョウ</t>
    </rPh>
    <rPh sb="24" eb="26">
      <t>ヒツヨウ</t>
    </rPh>
    <phoneticPr fontId="11"/>
  </si>
  <si>
    <t>×</t>
    <phoneticPr fontId="1"/>
  </si>
  <si>
    <t>対応不可</t>
  </si>
  <si>
    <t>：新たな開発も困難</t>
    <rPh sb="1" eb="2">
      <t>アラ</t>
    </rPh>
    <rPh sb="4" eb="6">
      <t>カイハツ</t>
    </rPh>
    <rPh sb="7" eb="9">
      <t>コンナン</t>
    </rPh>
    <phoneticPr fontId="11"/>
  </si>
  <si>
    <t>「①対応方法」の実現内容を、必ず記載すること。</t>
    <rPh sb="2" eb="4">
      <t>タイオウ</t>
    </rPh>
    <rPh sb="4" eb="6">
      <t>ホウホウ</t>
    </rPh>
    <rPh sb="8" eb="10">
      <t>ジツゲン</t>
    </rPh>
    <rPh sb="10" eb="12">
      <t>ナイヨウ</t>
    </rPh>
    <rPh sb="14" eb="15">
      <t>カナラ</t>
    </rPh>
    <rPh sb="16" eb="18">
      <t>キサイ</t>
    </rPh>
    <phoneticPr fontId="1"/>
  </si>
  <si>
    <t>※対応方法が「×　対応不可」の場合は、代わりにその理由を記載すること。</t>
    <rPh sb="1" eb="3">
      <t>タイオウ</t>
    </rPh>
    <rPh sb="3" eb="5">
      <t>ホウホウ</t>
    </rPh>
    <rPh sb="9" eb="11">
      <t>タイオウ</t>
    </rPh>
    <rPh sb="11" eb="13">
      <t>フカ</t>
    </rPh>
    <rPh sb="15" eb="17">
      <t>バアイ</t>
    </rPh>
    <rPh sb="19" eb="20">
      <t>カ</t>
    </rPh>
    <rPh sb="25" eb="27">
      <t>リユウ</t>
    </rPh>
    <rPh sb="28" eb="30">
      <t>キサイ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</si>
</sst>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_);[Red]\(0.0\)"/>
  </numFmts>
  <fonts count="15" x14ac:knownFonts="1">
    <font>
      <sz val="11"/>
      <name val="ＭＳ Ｐゴシック"/>
      <family val="3"/>
      <charset val="128"/>
    </font>
    <font>
      <sz val="6"/>
      <name val="ＭＳ Ｐゴシック"/>
      <family val="3"/>
      <charset val="128"/>
    </font>
    <font>
      <sz val="6"/>
      <name val="ＭＳ 明朝"/>
      <family val="1"/>
      <charset val="128"/>
    </font>
    <font>
      <sz val="11"/>
      <name val="ＭＳ Ｐゴシック"/>
      <family val="3"/>
      <charset val="128"/>
    </font>
    <font>
      <sz val="10"/>
      <color theme="1"/>
      <name val="BIZ UDゴシック"/>
      <family val="2"/>
      <charset val="128"/>
    </font>
    <font>
      <sz val="12"/>
      <name val="Meiryo UI"/>
      <family val="3"/>
      <charset val="128"/>
    </font>
    <font>
      <sz val="11"/>
      <color theme="1"/>
      <name val="Meiryo UI"/>
      <family val="3"/>
      <charset val="128"/>
    </font>
    <font>
      <b/>
      <sz val="11"/>
      <color indexed="9"/>
      <name val="Meiryo UI"/>
      <family val="3"/>
      <charset val="128"/>
    </font>
    <font>
      <sz val="11"/>
      <color theme="1"/>
      <name val="ＭＳ Ｐゴシック"/>
      <family val="2"/>
      <charset val="128"/>
    </font>
    <font>
      <sz val="11"/>
      <color theme="1"/>
      <name val="ＭＳ ゴシック"/>
      <family val="3"/>
      <charset val="128"/>
    </font>
    <font>
      <strike/>
      <sz val="11"/>
      <color theme="1"/>
      <name val="ＭＳ ゴシック"/>
      <family val="3"/>
      <charset val="128"/>
    </font>
    <font>
      <sz val="6"/>
      <name val="游ゴシック"/>
      <family val="2"/>
      <charset val="128"/>
      <scheme val="minor"/>
    </font>
    <font>
      <b/>
      <sz val="18"/>
      <name val="Meiryo UI"/>
      <family val="3"/>
      <charset val="128"/>
    </font>
    <font>
      <sz val="11"/>
      <name val="Meiryo UI"/>
      <family val="3"/>
      <charset val="128"/>
    </font>
    <font>
      <sz val="16"/>
      <name val="Meiryo UI"/>
      <family val="3"/>
      <charset val="128"/>
    </font>
  </fonts>
  <fills count="9">
    <fill>
      <patternFill patternType="none"/>
    </fill>
    <fill>
      <patternFill patternType="gray125"/>
    </fill>
    <fill>
      <patternFill patternType="solid">
        <fgColor indexed="22"/>
        <bgColor indexed="64"/>
      </patternFill>
    </fill>
    <fill>
      <patternFill patternType="solid">
        <fgColor rgb="FFFFFF00"/>
        <bgColor indexed="64"/>
      </patternFill>
    </fill>
    <fill>
      <patternFill patternType="solid">
        <fgColor rgb="FFFF0000"/>
        <bgColor indexed="64"/>
      </patternFill>
    </fill>
    <fill>
      <patternFill patternType="solid">
        <fgColor theme="5" tint="0.79998168889431442"/>
        <bgColor indexed="64"/>
      </patternFill>
    </fill>
    <fill>
      <patternFill patternType="solid">
        <fgColor theme="0" tint="-0.14999847407452621"/>
        <bgColor indexed="64"/>
      </patternFill>
    </fill>
    <fill>
      <patternFill patternType="solid">
        <fgColor theme="0"/>
        <bgColor indexed="64"/>
      </patternFill>
    </fill>
    <fill>
      <patternFill patternType="solid">
        <fgColor theme="0"/>
        <bgColor rgb="FF000000"/>
      </patternFill>
    </fill>
  </fills>
  <borders count="6">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s>
  <cellStyleXfs count="7">
    <xf numFmtId="0" fontId="0" fillId="0" borderId="0"/>
    <xf numFmtId="0" fontId="3" fillId="0" borderId="0">
      <alignment vertical="center"/>
    </xf>
    <xf numFmtId="0" fontId="4" fillId="0" borderId="0">
      <alignment vertical="center"/>
    </xf>
    <xf numFmtId="0" fontId="4" fillId="0" borderId="0">
      <alignment vertical="center"/>
    </xf>
    <xf numFmtId="0" fontId="8" fillId="0" borderId="0">
      <alignment vertical="center"/>
    </xf>
    <xf numFmtId="0" fontId="8" fillId="0" borderId="0">
      <alignment vertical="center"/>
    </xf>
    <xf numFmtId="0" fontId="3" fillId="0" borderId="0">
      <alignment vertical="center"/>
    </xf>
  </cellStyleXfs>
  <cellXfs count="48">
    <xf numFmtId="0" fontId="0" fillId="0" borderId="0" xfId="0"/>
    <xf numFmtId="0" fontId="9" fillId="0" borderId="0" xfId="0" applyFont="1" applyAlignment="1">
      <alignment vertical="center"/>
    </xf>
    <xf numFmtId="0" fontId="9" fillId="0" borderId="1" xfId="0" applyFont="1" applyBorder="1" applyAlignment="1">
      <alignment vertical="center" wrapText="1"/>
    </xf>
    <xf numFmtId="0" fontId="9" fillId="0" borderId="1" xfId="0" applyFont="1" applyBorder="1" applyAlignment="1">
      <alignment vertical="center"/>
    </xf>
    <xf numFmtId="0" fontId="9" fillId="2" borderId="4" xfId="0" applyFont="1" applyFill="1" applyBorder="1" applyAlignment="1">
      <alignment horizontal="center" vertical="center"/>
    </xf>
    <xf numFmtId="0" fontId="9" fillId="2" borderId="1" xfId="0" applyFont="1" applyFill="1" applyBorder="1" applyAlignment="1">
      <alignment horizontal="center" vertical="center" wrapText="1"/>
    </xf>
    <xf numFmtId="0" fontId="9" fillId="0" borderId="5" xfId="0" quotePrefix="1" applyFont="1" applyBorder="1" applyAlignment="1">
      <alignment horizontal="left" vertical="center" wrapText="1"/>
    </xf>
    <xf numFmtId="0" fontId="9" fillId="0" borderId="1" xfId="0" applyFont="1" applyBorder="1" applyAlignment="1">
      <alignment horizontal="left" vertical="top" wrapText="1"/>
    </xf>
    <xf numFmtId="0" fontId="9" fillId="0" borderId="4" xfId="0" applyFont="1" applyBorder="1" applyAlignment="1">
      <alignment horizontal="left" vertical="top"/>
    </xf>
    <xf numFmtId="0" fontId="9" fillId="0" borderId="1" xfId="0" applyFont="1" applyBorder="1" applyAlignment="1">
      <alignment horizontal="left" vertical="top" wrapText="1" shrinkToFit="1"/>
    </xf>
    <xf numFmtId="56" fontId="9" fillId="0" borderId="1" xfId="0" quotePrefix="1" applyNumberFormat="1" applyFont="1" applyBorder="1" applyAlignment="1">
      <alignment vertical="center" wrapText="1"/>
    </xf>
    <xf numFmtId="0" fontId="9" fillId="0" borderId="0" xfId="0" applyFont="1"/>
    <xf numFmtId="0" fontId="9" fillId="0" borderId="1" xfId="0" applyFont="1" applyBorder="1" applyAlignment="1">
      <alignment vertical="top" wrapText="1"/>
    </xf>
    <xf numFmtId="0" fontId="9" fillId="0" borderId="0" xfId="0" applyFont="1" applyAlignment="1">
      <alignment vertical="top"/>
    </xf>
    <xf numFmtId="0" fontId="9" fillId="0" borderId="1" xfId="0" quotePrefix="1" applyFont="1" applyBorder="1" applyAlignment="1">
      <alignment vertical="center" wrapText="1"/>
    </xf>
    <xf numFmtId="0" fontId="9" fillId="0" borderId="1" xfId="0" applyFont="1" applyBorder="1" applyAlignment="1">
      <alignment vertical="top"/>
    </xf>
    <xf numFmtId="0" fontId="9" fillId="0" borderId="0" xfId="0" applyFont="1" applyAlignment="1">
      <alignment vertical="center" wrapText="1"/>
    </xf>
    <xf numFmtId="0" fontId="9" fillId="0" borderId="0" xfId="0" applyFont="1" applyAlignment="1">
      <alignment vertical="top" wrapText="1"/>
    </xf>
    <xf numFmtId="0" fontId="9" fillId="3" borderId="0" xfId="0" applyFont="1" applyFill="1"/>
    <xf numFmtId="0" fontId="9" fillId="4" borderId="0" xfId="0" applyFont="1" applyFill="1"/>
    <xf numFmtId="0" fontId="9" fillId="5" borderId="1" xfId="6" applyFont="1" applyFill="1" applyBorder="1" applyAlignment="1">
      <alignment horizontal="center" vertical="center" wrapText="1"/>
    </xf>
    <xf numFmtId="0" fontId="9" fillId="6" borderId="1" xfId="0" applyFont="1" applyFill="1" applyBorder="1" applyAlignment="1">
      <alignment horizontal="center" vertical="center"/>
    </xf>
    <xf numFmtId="0" fontId="9" fillId="6" borderId="1" xfId="0" applyFont="1" applyFill="1" applyBorder="1" applyAlignment="1">
      <alignment horizontal="centerContinuous" vertical="center"/>
    </xf>
    <xf numFmtId="0" fontId="9" fillId="5" borderId="1" xfId="6" applyFont="1" applyFill="1" applyBorder="1" applyAlignment="1">
      <alignment horizontal="center" vertical="center"/>
    </xf>
    <xf numFmtId="0" fontId="9" fillId="7" borderId="1" xfId="0" applyFont="1" applyFill="1" applyBorder="1" applyAlignment="1">
      <alignment vertical="center"/>
    </xf>
    <xf numFmtId="0" fontId="9" fillId="7" borderId="1" xfId="0" applyFont="1" applyFill="1" applyBorder="1" applyAlignment="1">
      <alignment horizontal="center" vertical="center"/>
    </xf>
    <xf numFmtId="0" fontId="12" fillId="8" borderId="0" xfId="2" applyFont="1" applyFill="1">
      <alignment vertical="center"/>
    </xf>
    <xf numFmtId="0" fontId="5" fillId="8" borderId="0" xfId="2" applyFont="1" applyFill="1">
      <alignment vertical="center"/>
    </xf>
    <xf numFmtId="0" fontId="5" fillId="8" borderId="0" xfId="2" applyFont="1" applyFill="1" applyAlignment="1">
      <alignment horizontal="center"/>
    </xf>
    <xf numFmtId="0" fontId="4" fillId="7" borderId="0" xfId="2" applyFill="1">
      <alignment vertical="center"/>
    </xf>
    <xf numFmtId="0" fontId="13" fillId="8" borderId="0" xfId="2" applyFont="1" applyFill="1">
      <alignment vertical="center"/>
    </xf>
    <xf numFmtId="176" fontId="5" fillId="8" borderId="0" xfId="2" applyNumberFormat="1" applyFont="1" applyFill="1" applyAlignment="1"/>
    <xf numFmtId="176" fontId="14" fillId="8" borderId="0" xfId="2" applyNumberFormat="1" applyFont="1" applyFill="1">
      <alignment vertical="center"/>
    </xf>
    <xf numFmtId="49" fontId="13" fillId="8" borderId="0" xfId="2" applyNumberFormat="1" applyFont="1" applyFill="1">
      <alignment vertical="center"/>
    </xf>
    <xf numFmtId="0" fontId="14" fillId="8" borderId="0" xfId="2" applyFont="1" applyFill="1">
      <alignment vertical="center"/>
    </xf>
    <xf numFmtId="176" fontId="14" fillId="8" borderId="0" xfId="3" applyNumberFormat="1" applyFont="1" applyFill="1">
      <alignment vertical="center"/>
    </xf>
    <xf numFmtId="49" fontId="14" fillId="8" borderId="0" xfId="2" applyNumberFormat="1" applyFont="1" applyFill="1">
      <alignment vertical="center"/>
    </xf>
    <xf numFmtId="0" fontId="9" fillId="7" borderId="1" xfId="0" applyFont="1" applyFill="1" applyBorder="1" applyAlignment="1">
      <alignment horizontal="left" vertical="center"/>
    </xf>
    <xf numFmtId="0" fontId="9" fillId="0" borderId="0" xfId="0" applyFont="1" applyAlignment="1">
      <alignment horizontal="left"/>
    </xf>
    <xf numFmtId="0" fontId="9" fillId="0" borderId="0" xfId="0" applyFont="1" applyAlignment="1">
      <alignment horizontal="center"/>
    </xf>
    <xf numFmtId="0" fontId="9" fillId="7" borderId="1" xfId="0" applyFont="1" applyFill="1" applyBorder="1" applyAlignment="1">
      <alignment horizontal="right" vertical="center"/>
    </xf>
    <xf numFmtId="0" fontId="9" fillId="0" borderId="0" xfId="0" applyFont="1" applyAlignment="1">
      <alignment horizontal="right"/>
    </xf>
    <xf numFmtId="0" fontId="9" fillId="2" borderId="3"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9" fillId="2" borderId="4" xfId="0" applyFont="1" applyFill="1" applyBorder="1" applyAlignment="1">
      <alignment horizontal="center" vertical="center"/>
    </xf>
    <xf numFmtId="0" fontId="9" fillId="2" borderId="2" xfId="0" applyFont="1" applyFill="1" applyBorder="1" applyAlignment="1">
      <alignment horizontal="center" vertical="center"/>
    </xf>
    <xf numFmtId="0" fontId="9" fillId="2" borderId="1" xfId="0" applyFont="1" applyFill="1" applyBorder="1" applyAlignment="1">
      <alignment horizontal="center" vertical="center" wrapText="1"/>
    </xf>
    <xf numFmtId="0" fontId="9" fillId="5" borderId="1" xfId="6" applyFont="1" applyFill="1" applyBorder="1" applyAlignment="1">
      <alignment horizontal="center" vertical="center" wrapText="1"/>
    </xf>
  </cellXfs>
  <cellStyles count="7">
    <cellStyle name="標準" xfId="0" builtinId="0"/>
    <cellStyle name="標準 2" xfId="2" xr:uid="{00000000-0005-0000-0000-000001000000}"/>
    <cellStyle name="標準 2 2" xfId="3" xr:uid="{00000000-0005-0000-0000-000002000000}"/>
    <cellStyle name="標準 3" xfId="1" xr:uid="{00000000-0005-0000-0000-000003000000}"/>
    <cellStyle name="標準 4" xfId="4" xr:uid="{00000000-0005-0000-0000-000004000000}"/>
    <cellStyle name="標準 4 2" xfId="5" xr:uid="{00000000-0005-0000-0000-000005000000}"/>
    <cellStyle name="標準_②_機能要件_税・国保_20110930" xfId="6" xr:uid="{CA3CA657-3548-4E29-810E-6E48720D6451}"/>
  </cellStyles>
  <dxfs count="0"/>
  <tableStyles count="0" defaultTableStyle="TableStyleMedium2" defaultPivotStyle="PivotStyleLight16"/>
  <colors>
    <mruColors>
      <color rgb="FF0000FF"/>
      <color rgb="FFEAEAE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3FD330-687B-4F88-8010-F6748320DC8A}">
  <sheetPr>
    <pageSetUpPr fitToPage="1"/>
  </sheetPr>
  <dimension ref="B2:F14"/>
  <sheetViews>
    <sheetView view="pageBreakPreview" zoomScale="60" zoomScaleNormal="70" workbookViewId="0">
      <selection activeCell="B2" sqref="B2"/>
    </sheetView>
  </sheetViews>
  <sheetFormatPr defaultColWidth="9.81640625" defaultRowHeight="11.5" x14ac:dyDescent="0.2"/>
  <cols>
    <col min="1" max="1" width="3.453125" style="29" customWidth="1"/>
    <col min="2" max="2" width="4.81640625" style="29" customWidth="1"/>
    <col min="3" max="3" width="5.1796875" style="29" customWidth="1"/>
    <col min="4" max="4" width="5" style="29" customWidth="1"/>
    <col min="5" max="5" width="18.1796875" style="29" customWidth="1"/>
    <col min="6" max="13" width="9.81640625" style="29"/>
    <col min="14" max="14" width="11.1796875" style="29" customWidth="1"/>
    <col min="15" max="15" width="25.453125" style="29" customWidth="1"/>
    <col min="16" max="16384" width="9.81640625" style="29"/>
  </cols>
  <sheetData>
    <row r="2" spans="2:6" ht="24.5" x14ac:dyDescent="0.35">
      <c r="B2" s="26" t="s">
        <v>1188</v>
      </c>
      <c r="C2" s="27"/>
      <c r="D2" s="28"/>
      <c r="E2" s="28"/>
      <c r="F2" s="27"/>
    </row>
    <row r="3" spans="2:6" ht="16" x14ac:dyDescent="0.35">
      <c r="B3" s="30"/>
      <c r="C3" s="30"/>
      <c r="D3" s="31"/>
      <c r="E3" s="31"/>
      <c r="F3" s="31"/>
    </row>
    <row r="4" spans="2:6" ht="22" x14ac:dyDescent="0.2">
      <c r="B4" s="30"/>
      <c r="C4" s="32" t="s">
        <v>1181</v>
      </c>
      <c r="D4" s="33"/>
      <c r="E4" s="33"/>
      <c r="F4" s="32"/>
    </row>
    <row r="5" spans="2:6" ht="22" x14ac:dyDescent="0.2">
      <c r="B5" s="30"/>
      <c r="C5" s="32"/>
      <c r="D5" s="34" t="s">
        <v>1189</v>
      </c>
      <c r="E5" s="34"/>
      <c r="F5" s="32"/>
    </row>
    <row r="6" spans="2:6" ht="22" x14ac:dyDescent="0.2">
      <c r="B6" s="30"/>
      <c r="C6" s="32"/>
      <c r="D6" s="34" t="s">
        <v>1190</v>
      </c>
      <c r="E6" s="34" t="s">
        <v>1191</v>
      </c>
      <c r="F6" s="34" t="s">
        <v>1192</v>
      </c>
    </row>
    <row r="7" spans="2:6" ht="22" x14ac:dyDescent="0.2">
      <c r="B7" s="30"/>
      <c r="C7" s="32"/>
      <c r="D7" s="34" t="s">
        <v>1193</v>
      </c>
      <c r="E7" s="34" t="s">
        <v>1194</v>
      </c>
      <c r="F7" s="32" t="s">
        <v>1195</v>
      </c>
    </row>
    <row r="8" spans="2:6" ht="22" x14ac:dyDescent="0.2">
      <c r="B8" s="30"/>
      <c r="C8" s="32"/>
      <c r="D8" s="34" t="s">
        <v>1196</v>
      </c>
      <c r="E8" s="34" t="s">
        <v>1197</v>
      </c>
      <c r="F8" s="35" t="s">
        <v>1198</v>
      </c>
    </row>
    <row r="9" spans="2:6" ht="22" x14ac:dyDescent="0.2">
      <c r="B9" s="30"/>
      <c r="C9" s="32"/>
      <c r="D9" s="34" t="s">
        <v>1199</v>
      </c>
      <c r="E9" s="34" t="s">
        <v>1200</v>
      </c>
      <c r="F9" s="32" t="s">
        <v>1201</v>
      </c>
    </row>
    <row r="10" spans="2:6" ht="22" x14ac:dyDescent="0.2">
      <c r="B10" s="30"/>
      <c r="C10" s="32"/>
      <c r="D10" s="33"/>
      <c r="E10" s="33"/>
      <c r="F10" s="32"/>
    </row>
    <row r="11" spans="2:6" ht="22" x14ac:dyDescent="0.2">
      <c r="B11" s="30"/>
      <c r="C11" s="32" t="s">
        <v>1182</v>
      </c>
      <c r="D11" s="33"/>
      <c r="E11" s="33"/>
      <c r="F11" s="32"/>
    </row>
    <row r="12" spans="2:6" ht="22" x14ac:dyDescent="0.2">
      <c r="B12" s="30"/>
      <c r="C12" s="32"/>
      <c r="D12" s="36" t="s">
        <v>1202</v>
      </c>
      <c r="E12" s="36"/>
      <c r="F12" s="32"/>
    </row>
    <row r="13" spans="2:6" ht="22" x14ac:dyDescent="0.2">
      <c r="B13" s="30"/>
      <c r="C13" s="32"/>
      <c r="D13" s="36" t="s">
        <v>1203</v>
      </c>
      <c r="E13" s="36"/>
      <c r="F13" s="32"/>
    </row>
    <row r="14" spans="2:6" ht="22" x14ac:dyDescent="0.2">
      <c r="B14" s="30"/>
      <c r="C14" s="32"/>
      <c r="D14" s="36"/>
      <c r="E14" s="36"/>
      <c r="F14" s="32"/>
    </row>
  </sheetData>
  <phoneticPr fontId="1"/>
  <pageMargins left="0.70866141732283472" right="0.70866141732283472" top="0.74803149606299213" bottom="0.74803149606299213" header="0.31496062992125984" footer="0.31496062992125984"/>
  <pageSetup paperSize="9"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09B301-5C51-4604-9EB2-BB0E14F46F79}">
  <sheetPr>
    <pageSetUpPr fitToPage="1"/>
  </sheetPr>
  <dimension ref="A1:K556"/>
  <sheetViews>
    <sheetView showGridLines="0" tabSelected="1" view="pageBreakPreview" zoomScaleNormal="62" zoomScaleSheetLayoutView="100" zoomScalePageLayoutView="90" workbookViewId="0">
      <pane xSplit="1" ySplit="2" topLeftCell="B333" activePane="bottomRight" state="frozen"/>
      <selection pane="topRight" activeCell="B1" sqref="B1"/>
      <selection pane="bottomLeft" activeCell="A5" sqref="A5"/>
      <selection pane="bottomRight" sqref="A1:A2"/>
    </sheetView>
  </sheetViews>
  <sheetFormatPr defaultRowHeight="14.25" customHeight="1" x14ac:dyDescent="0.2"/>
  <cols>
    <col min="1" max="1" width="10.54296875" style="16" customWidth="1"/>
    <col min="2" max="2" width="16.81640625" style="17" customWidth="1"/>
    <col min="3" max="3" width="25.54296875" style="13" customWidth="1"/>
    <col min="4" max="4" width="64.81640625" style="17" customWidth="1"/>
    <col min="5" max="5" width="5.54296875" style="11" bestFit="1" customWidth="1"/>
    <col min="6" max="6" width="16.36328125" style="39" customWidth="1"/>
    <col min="7" max="8" width="16.36328125" style="38" customWidth="1"/>
    <col min="9" max="9" width="16.36328125" style="39" customWidth="1"/>
    <col min="10" max="10" width="16.36328125" style="41" customWidth="1"/>
    <col min="11" max="11" width="16.36328125" style="11" customWidth="1"/>
    <col min="12" max="213" width="8.7265625" style="11"/>
    <col min="214" max="214" width="11.81640625" style="11" customWidth="1"/>
    <col min="215" max="215" width="2.453125" style="11" customWidth="1"/>
    <col min="216" max="216" width="2.54296875" style="11" customWidth="1"/>
    <col min="217" max="217" width="2.453125" style="11" customWidth="1"/>
    <col min="218" max="218" width="17.1796875" style="11" customWidth="1"/>
    <col min="219" max="219" width="10.54296875" style="11" customWidth="1"/>
    <col min="220" max="220" width="68.81640625" style="11" customWidth="1"/>
    <col min="221" max="223" width="12.1796875" style="11" customWidth="1"/>
    <col min="224" max="248" width="4.1796875" style="11" customWidth="1"/>
    <col min="249" max="469" width="8.7265625" style="11"/>
    <col min="470" max="470" width="11.81640625" style="11" customWidth="1"/>
    <col min="471" max="471" width="2.453125" style="11" customWidth="1"/>
    <col min="472" max="472" width="2.54296875" style="11" customWidth="1"/>
    <col min="473" max="473" width="2.453125" style="11" customWidth="1"/>
    <col min="474" max="474" width="17.1796875" style="11" customWidth="1"/>
    <col min="475" max="475" width="10.54296875" style="11" customWidth="1"/>
    <col min="476" max="476" width="68.81640625" style="11" customWidth="1"/>
    <col min="477" max="479" width="12.1796875" style="11" customWidth="1"/>
    <col min="480" max="504" width="4.1796875" style="11" customWidth="1"/>
    <col min="505" max="725" width="8.7265625" style="11"/>
    <col min="726" max="726" width="11.81640625" style="11" customWidth="1"/>
    <col min="727" max="727" width="2.453125" style="11" customWidth="1"/>
    <col min="728" max="728" width="2.54296875" style="11" customWidth="1"/>
    <col min="729" max="729" width="2.453125" style="11" customWidth="1"/>
    <col min="730" max="730" width="17.1796875" style="11" customWidth="1"/>
    <col min="731" max="731" width="10.54296875" style="11" customWidth="1"/>
    <col min="732" max="732" width="68.81640625" style="11" customWidth="1"/>
    <col min="733" max="735" width="12.1796875" style="11" customWidth="1"/>
    <col min="736" max="760" width="4.1796875" style="11" customWidth="1"/>
    <col min="761" max="981" width="8.7265625" style="11"/>
    <col min="982" max="982" width="11.81640625" style="11" customWidth="1"/>
    <col min="983" max="983" width="2.453125" style="11" customWidth="1"/>
    <col min="984" max="984" width="2.54296875" style="11" customWidth="1"/>
    <col min="985" max="985" width="2.453125" style="11" customWidth="1"/>
    <col min="986" max="986" width="17.1796875" style="11" customWidth="1"/>
    <col min="987" max="987" width="10.54296875" style="11" customWidth="1"/>
    <col min="988" max="988" width="68.81640625" style="11" customWidth="1"/>
    <col min="989" max="991" width="12.1796875" style="11" customWidth="1"/>
    <col min="992" max="1016" width="4.1796875" style="11" customWidth="1"/>
    <col min="1017" max="1237" width="8.7265625" style="11"/>
    <col min="1238" max="1238" width="11.81640625" style="11" customWidth="1"/>
    <col min="1239" max="1239" width="2.453125" style="11" customWidth="1"/>
    <col min="1240" max="1240" width="2.54296875" style="11" customWidth="1"/>
    <col min="1241" max="1241" width="2.453125" style="11" customWidth="1"/>
    <col min="1242" max="1242" width="17.1796875" style="11" customWidth="1"/>
    <col min="1243" max="1243" width="10.54296875" style="11" customWidth="1"/>
    <col min="1244" max="1244" width="68.81640625" style="11" customWidth="1"/>
    <col min="1245" max="1247" width="12.1796875" style="11" customWidth="1"/>
    <col min="1248" max="1272" width="4.1796875" style="11" customWidth="1"/>
    <col min="1273" max="1493" width="8.7265625" style="11"/>
    <col min="1494" max="1494" width="11.81640625" style="11" customWidth="1"/>
    <col min="1495" max="1495" width="2.453125" style="11" customWidth="1"/>
    <col min="1496" max="1496" width="2.54296875" style="11" customWidth="1"/>
    <col min="1497" max="1497" width="2.453125" style="11" customWidth="1"/>
    <col min="1498" max="1498" width="17.1796875" style="11" customWidth="1"/>
    <col min="1499" max="1499" width="10.54296875" style="11" customWidth="1"/>
    <col min="1500" max="1500" width="68.81640625" style="11" customWidth="1"/>
    <col min="1501" max="1503" width="12.1796875" style="11" customWidth="1"/>
    <col min="1504" max="1528" width="4.1796875" style="11" customWidth="1"/>
    <col min="1529" max="1749" width="8.7265625" style="11"/>
    <col min="1750" max="1750" width="11.81640625" style="11" customWidth="1"/>
    <col min="1751" max="1751" width="2.453125" style="11" customWidth="1"/>
    <col min="1752" max="1752" width="2.54296875" style="11" customWidth="1"/>
    <col min="1753" max="1753" width="2.453125" style="11" customWidth="1"/>
    <col min="1754" max="1754" width="17.1796875" style="11" customWidth="1"/>
    <col min="1755" max="1755" width="10.54296875" style="11" customWidth="1"/>
    <col min="1756" max="1756" width="68.81640625" style="11" customWidth="1"/>
    <col min="1757" max="1759" width="12.1796875" style="11" customWidth="1"/>
    <col min="1760" max="1784" width="4.1796875" style="11" customWidth="1"/>
    <col min="1785" max="2005" width="8.7265625" style="11"/>
    <col min="2006" max="2006" width="11.81640625" style="11" customWidth="1"/>
    <col min="2007" max="2007" width="2.453125" style="11" customWidth="1"/>
    <col min="2008" max="2008" width="2.54296875" style="11" customWidth="1"/>
    <col min="2009" max="2009" width="2.453125" style="11" customWidth="1"/>
    <col min="2010" max="2010" width="17.1796875" style="11" customWidth="1"/>
    <col min="2011" max="2011" width="10.54296875" style="11" customWidth="1"/>
    <col min="2012" max="2012" width="68.81640625" style="11" customWidth="1"/>
    <col min="2013" max="2015" width="12.1796875" style="11" customWidth="1"/>
    <col min="2016" max="2040" width="4.1796875" style="11" customWidth="1"/>
    <col min="2041" max="2261" width="8.7265625" style="11"/>
    <col min="2262" max="2262" width="11.81640625" style="11" customWidth="1"/>
    <col min="2263" max="2263" width="2.453125" style="11" customWidth="1"/>
    <col min="2264" max="2264" width="2.54296875" style="11" customWidth="1"/>
    <col min="2265" max="2265" width="2.453125" style="11" customWidth="1"/>
    <col min="2266" max="2266" width="17.1796875" style="11" customWidth="1"/>
    <col min="2267" max="2267" width="10.54296875" style="11" customWidth="1"/>
    <col min="2268" max="2268" width="68.81640625" style="11" customWidth="1"/>
    <col min="2269" max="2271" width="12.1796875" style="11" customWidth="1"/>
    <col min="2272" max="2296" width="4.1796875" style="11" customWidth="1"/>
    <col min="2297" max="2517" width="8.7265625" style="11"/>
    <col min="2518" max="2518" width="11.81640625" style="11" customWidth="1"/>
    <col min="2519" max="2519" width="2.453125" style="11" customWidth="1"/>
    <col min="2520" max="2520" width="2.54296875" style="11" customWidth="1"/>
    <col min="2521" max="2521" width="2.453125" style="11" customWidth="1"/>
    <col min="2522" max="2522" width="17.1796875" style="11" customWidth="1"/>
    <col min="2523" max="2523" width="10.54296875" style="11" customWidth="1"/>
    <col min="2524" max="2524" width="68.81640625" style="11" customWidth="1"/>
    <col min="2525" max="2527" width="12.1796875" style="11" customWidth="1"/>
    <col min="2528" max="2552" width="4.1796875" style="11" customWidth="1"/>
    <col min="2553" max="2773" width="8.7265625" style="11"/>
    <col min="2774" max="2774" width="11.81640625" style="11" customWidth="1"/>
    <col min="2775" max="2775" width="2.453125" style="11" customWidth="1"/>
    <col min="2776" max="2776" width="2.54296875" style="11" customWidth="1"/>
    <col min="2777" max="2777" width="2.453125" style="11" customWidth="1"/>
    <col min="2778" max="2778" width="17.1796875" style="11" customWidth="1"/>
    <col min="2779" max="2779" width="10.54296875" style="11" customWidth="1"/>
    <col min="2780" max="2780" width="68.81640625" style="11" customWidth="1"/>
    <col min="2781" max="2783" width="12.1796875" style="11" customWidth="1"/>
    <col min="2784" max="2808" width="4.1796875" style="11" customWidth="1"/>
    <col min="2809" max="3029" width="8.7265625" style="11"/>
    <col min="3030" max="3030" width="11.81640625" style="11" customWidth="1"/>
    <col min="3031" max="3031" width="2.453125" style="11" customWidth="1"/>
    <col min="3032" max="3032" width="2.54296875" style="11" customWidth="1"/>
    <col min="3033" max="3033" width="2.453125" style="11" customWidth="1"/>
    <col min="3034" max="3034" width="17.1796875" style="11" customWidth="1"/>
    <col min="3035" max="3035" width="10.54296875" style="11" customWidth="1"/>
    <col min="3036" max="3036" width="68.81640625" style="11" customWidth="1"/>
    <col min="3037" max="3039" width="12.1796875" style="11" customWidth="1"/>
    <col min="3040" max="3064" width="4.1796875" style="11" customWidth="1"/>
    <col min="3065" max="3285" width="8.7265625" style="11"/>
    <col min="3286" max="3286" width="11.81640625" style="11" customWidth="1"/>
    <col min="3287" max="3287" width="2.453125" style="11" customWidth="1"/>
    <col min="3288" max="3288" width="2.54296875" style="11" customWidth="1"/>
    <col min="3289" max="3289" width="2.453125" style="11" customWidth="1"/>
    <col min="3290" max="3290" width="17.1796875" style="11" customWidth="1"/>
    <col min="3291" max="3291" width="10.54296875" style="11" customWidth="1"/>
    <col min="3292" max="3292" width="68.81640625" style="11" customWidth="1"/>
    <col min="3293" max="3295" width="12.1796875" style="11" customWidth="1"/>
    <col min="3296" max="3320" width="4.1796875" style="11" customWidth="1"/>
    <col min="3321" max="3541" width="8.7265625" style="11"/>
    <col min="3542" max="3542" width="11.81640625" style="11" customWidth="1"/>
    <col min="3543" max="3543" width="2.453125" style="11" customWidth="1"/>
    <col min="3544" max="3544" width="2.54296875" style="11" customWidth="1"/>
    <col min="3545" max="3545" width="2.453125" style="11" customWidth="1"/>
    <col min="3546" max="3546" width="17.1796875" style="11" customWidth="1"/>
    <col min="3547" max="3547" width="10.54296875" style="11" customWidth="1"/>
    <col min="3548" max="3548" width="68.81640625" style="11" customWidth="1"/>
    <col min="3549" max="3551" width="12.1796875" style="11" customWidth="1"/>
    <col min="3552" max="3576" width="4.1796875" style="11" customWidth="1"/>
    <col min="3577" max="3797" width="8.7265625" style="11"/>
    <col min="3798" max="3798" width="11.81640625" style="11" customWidth="1"/>
    <col min="3799" max="3799" width="2.453125" style="11" customWidth="1"/>
    <col min="3800" max="3800" width="2.54296875" style="11" customWidth="1"/>
    <col min="3801" max="3801" width="2.453125" style="11" customWidth="1"/>
    <col min="3802" max="3802" width="17.1796875" style="11" customWidth="1"/>
    <col min="3803" max="3803" width="10.54296875" style="11" customWidth="1"/>
    <col min="3804" max="3804" width="68.81640625" style="11" customWidth="1"/>
    <col min="3805" max="3807" width="12.1796875" style="11" customWidth="1"/>
    <col min="3808" max="3832" width="4.1796875" style="11" customWidth="1"/>
    <col min="3833" max="4053" width="8.7265625" style="11"/>
    <col min="4054" max="4054" width="11.81640625" style="11" customWidth="1"/>
    <col min="4055" max="4055" width="2.453125" style="11" customWidth="1"/>
    <col min="4056" max="4056" width="2.54296875" style="11" customWidth="1"/>
    <col min="4057" max="4057" width="2.453125" style="11" customWidth="1"/>
    <col min="4058" max="4058" width="17.1796875" style="11" customWidth="1"/>
    <col min="4059" max="4059" width="10.54296875" style="11" customWidth="1"/>
    <col min="4060" max="4060" width="68.81640625" style="11" customWidth="1"/>
    <col min="4061" max="4063" width="12.1796875" style="11" customWidth="1"/>
    <col min="4064" max="4088" width="4.1796875" style="11" customWidth="1"/>
    <col min="4089" max="4309" width="8.7265625" style="11"/>
    <col min="4310" max="4310" width="11.81640625" style="11" customWidth="1"/>
    <col min="4311" max="4311" width="2.453125" style="11" customWidth="1"/>
    <col min="4312" max="4312" width="2.54296875" style="11" customWidth="1"/>
    <col min="4313" max="4313" width="2.453125" style="11" customWidth="1"/>
    <col min="4314" max="4314" width="17.1796875" style="11" customWidth="1"/>
    <col min="4315" max="4315" width="10.54296875" style="11" customWidth="1"/>
    <col min="4316" max="4316" width="68.81640625" style="11" customWidth="1"/>
    <col min="4317" max="4319" width="12.1796875" style="11" customWidth="1"/>
    <col min="4320" max="4344" width="4.1796875" style="11" customWidth="1"/>
    <col min="4345" max="4565" width="8.7265625" style="11"/>
    <col min="4566" max="4566" width="11.81640625" style="11" customWidth="1"/>
    <col min="4567" max="4567" width="2.453125" style="11" customWidth="1"/>
    <col min="4568" max="4568" width="2.54296875" style="11" customWidth="1"/>
    <col min="4569" max="4569" width="2.453125" style="11" customWidth="1"/>
    <col min="4570" max="4570" width="17.1796875" style="11" customWidth="1"/>
    <col min="4571" max="4571" width="10.54296875" style="11" customWidth="1"/>
    <col min="4572" max="4572" width="68.81640625" style="11" customWidth="1"/>
    <col min="4573" max="4575" width="12.1796875" style="11" customWidth="1"/>
    <col min="4576" max="4600" width="4.1796875" style="11" customWidth="1"/>
    <col min="4601" max="4821" width="8.7265625" style="11"/>
    <col min="4822" max="4822" width="11.81640625" style="11" customWidth="1"/>
    <col min="4823" max="4823" width="2.453125" style="11" customWidth="1"/>
    <col min="4824" max="4824" width="2.54296875" style="11" customWidth="1"/>
    <col min="4825" max="4825" width="2.453125" style="11" customWidth="1"/>
    <col min="4826" max="4826" width="17.1796875" style="11" customWidth="1"/>
    <col min="4827" max="4827" width="10.54296875" style="11" customWidth="1"/>
    <col min="4828" max="4828" width="68.81640625" style="11" customWidth="1"/>
    <col min="4829" max="4831" width="12.1796875" style="11" customWidth="1"/>
    <col min="4832" max="4856" width="4.1796875" style="11" customWidth="1"/>
    <col min="4857" max="5077" width="8.7265625" style="11"/>
    <col min="5078" max="5078" width="11.81640625" style="11" customWidth="1"/>
    <col min="5079" max="5079" width="2.453125" style="11" customWidth="1"/>
    <col min="5080" max="5080" width="2.54296875" style="11" customWidth="1"/>
    <col min="5081" max="5081" width="2.453125" style="11" customWidth="1"/>
    <col min="5082" max="5082" width="17.1796875" style="11" customWidth="1"/>
    <col min="5083" max="5083" width="10.54296875" style="11" customWidth="1"/>
    <col min="5084" max="5084" width="68.81640625" style="11" customWidth="1"/>
    <col min="5085" max="5087" width="12.1796875" style="11" customWidth="1"/>
    <col min="5088" max="5112" width="4.1796875" style="11" customWidth="1"/>
    <col min="5113" max="5333" width="8.7265625" style="11"/>
    <col min="5334" max="5334" width="11.81640625" style="11" customWidth="1"/>
    <col min="5335" max="5335" width="2.453125" style="11" customWidth="1"/>
    <col min="5336" max="5336" width="2.54296875" style="11" customWidth="1"/>
    <col min="5337" max="5337" width="2.453125" style="11" customWidth="1"/>
    <col min="5338" max="5338" width="17.1796875" style="11" customWidth="1"/>
    <col min="5339" max="5339" width="10.54296875" style="11" customWidth="1"/>
    <col min="5340" max="5340" width="68.81640625" style="11" customWidth="1"/>
    <col min="5341" max="5343" width="12.1796875" style="11" customWidth="1"/>
    <col min="5344" max="5368" width="4.1796875" style="11" customWidth="1"/>
    <col min="5369" max="5589" width="8.7265625" style="11"/>
    <col min="5590" max="5590" width="11.81640625" style="11" customWidth="1"/>
    <col min="5591" max="5591" width="2.453125" style="11" customWidth="1"/>
    <col min="5592" max="5592" width="2.54296875" style="11" customWidth="1"/>
    <col min="5593" max="5593" width="2.453125" style="11" customWidth="1"/>
    <col min="5594" max="5594" width="17.1796875" style="11" customWidth="1"/>
    <col min="5595" max="5595" width="10.54296875" style="11" customWidth="1"/>
    <col min="5596" max="5596" width="68.81640625" style="11" customWidth="1"/>
    <col min="5597" max="5599" width="12.1796875" style="11" customWidth="1"/>
    <col min="5600" max="5624" width="4.1796875" style="11" customWidth="1"/>
    <col min="5625" max="5845" width="8.7265625" style="11"/>
    <col min="5846" max="5846" width="11.81640625" style="11" customWidth="1"/>
    <col min="5847" max="5847" width="2.453125" style="11" customWidth="1"/>
    <col min="5848" max="5848" width="2.54296875" style="11" customWidth="1"/>
    <col min="5849" max="5849" width="2.453125" style="11" customWidth="1"/>
    <col min="5850" max="5850" width="17.1796875" style="11" customWidth="1"/>
    <col min="5851" max="5851" width="10.54296875" style="11" customWidth="1"/>
    <col min="5852" max="5852" width="68.81640625" style="11" customWidth="1"/>
    <col min="5853" max="5855" width="12.1796875" style="11" customWidth="1"/>
    <col min="5856" max="5880" width="4.1796875" style="11" customWidth="1"/>
    <col min="5881" max="6101" width="8.7265625" style="11"/>
    <col min="6102" max="6102" width="11.81640625" style="11" customWidth="1"/>
    <col min="6103" max="6103" width="2.453125" style="11" customWidth="1"/>
    <col min="6104" max="6104" width="2.54296875" style="11" customWidth="1"/>
    <col min="6105" max="6105" width="2.453125" style="11" customWidth="1"/>
    <col min="6106" max="6106" width="17.1796875" style="11" customWidth="1"/>
    <col min="6107" max="6107" width="10.54296875" style="11" customWidth="1"/>
    <col min="6108" max="6108" width="68.81640625" style="11" customWidth="1"/>
    <col min="6109" max="6111" width="12.1796875" style="11" customWidth="1"/>
    <col min="6112" max="6136" width="4.1796875" style="11" customWidth="1"/>
    <col min="6137" max="6357" width="8.7265625" style="11"/>
    <col min="6358" max="6358" width="11.81640625" style="11" customWidth="1"/>
    <col min="6359" max="6359" width="2.453125" style="11" customWidth="1"/>
    <col min="6360" max="6360" width="2.54296875" style="11" customWidth="1"/>
    <col min="6361" max="6361" width="2.453125" style="11" customWidth="1"/>
    <col min="6362" max="6362" width="17.1796875" style="11" customWidth="1"/>
    <col min="6363" max="6363" width="10.54296875" style="11" customWidth="1"/>
    <col min="6364" max="6364" width="68.81640625" style="11" customWidth="1"/>
    <col min="6365" max="6367" width="12.1796875" style="11" customWidth="1"/>
    <col min="6368" max="6392" width="4.1796875" style="11" customWidth="1"/>
    <col min="6393" max="6613" width="8.7265625" style="11"/>
    <col min="6614" max="6614" width="11.81640625" style="11" customWidth="1"/>
    <col min="6615" max="6615" width="2.453125" style="11" customWidth="1"/>
    <col min="6616" max="6616" width="2.54296875" style="11" customWidth="1"/>
    <col min="6617" max="6617" width="2.453125" style="11" customWidth="1"/>
    <col min="6618" max="6618" width="17.1796875" style="11" customWidth="1"/>
    <col min="6619" max="6619" width="10.54296875" style="11" customWidth="1"/>
    <col min="6620" max="6620" width="68.81640625" style="11" customWidth="1"/>
    <col min="6621" max="6623" width="12.1796875" style="11" customWidth="1"/>
    <col min="6624" max="6648" width="4.1796875" style="11" customWidth="1"/>
    <col min="6649" max="6869" width="8.7265625" style="11"/>
    <col min="6870" max="6870" width="11.81640625" style="11" customWidth="1"/>
    <col min="6871" max="6871" width="2.453125" style="11" customWidth="1"/>
    <col min="6872" max="6872" width="2.54296875" style="11" customWidth="1"/>
    <col min="6873" max="6873" width="2.453125" style="11" customWidth="1"/>
    <col min="6874" max="6874" width="17.1796875" style="11" customWidth="1"/>
    <col min="6875" max="6875" width="10.54296875" style="11" customWidth="1"/>
    <col min="6876" max="6876" width="68.81640625" style="11" customWidth="1"/>
    <col min="6877" max="6879" width="12.1796875" style="11" customWidth="1"/>
    <col min="6880" max="6904" width="4.1796875" style="11" customWidth="1"/>
    <col min="6905" max="7125" width="8.7265625" style="11"/>
    <col min="7126" max="7126" width="11.81640625" style="11" customWidth="1"/>
    <col min="7127" max="7127" width="2.453125" style="11" customWidth="1"/>
    <col min="7128" max="7128" width="2.54296875" style="11" customWidth="1"/>
    <col min="7129" max="7129" width="2.453125" style="11" customWidth="1"/>
    <col min="7130" max="7130" width="17.1796875" style="11" customWidth="1"/>
    <col min="7131" max="7131" width="10.54296875" style="11" customWidth="1"/>
    <col min="7132" max="7132" width="68.81640625" style="11" customWidth="1"/>
    <col min="7133" max="7135" width="12.1796875" style="11" customWidth="1"/>
    <col min="7136" max="7160" width="4.1796875" style="11" customWidth="1"/>
    <col min="7161" max="7381" width="8.7265625" style="11"/>
    <col min="7382" max="7382" width="11.81640625" style="11" customWidth="1"/>
    <col min="7383" max="7383" width="2.453125" style="11" customWidth="1"/>
    <col min="7384" max="7384" width="2.54296875" style="11" customWidth="1"/>
    <col min="7385" max="7385" width="2.453125" style="11" customWidth="1"/>
    <col min="7386" max="7386" width="17.1796875" style="11" customWidth="1"/>
    <col min="7387" max="7387" width="10.54296875" style="11" customWidth="1"/>
    <col min="7388" max="7388" width="68.81640625" style="11" customWidth="1"/>
    <col min="7389" max="7391" width="12.1796875" style="11" customWidth="1"/>
    <col min="7392" max="7416" width="4.1796875" style="11" customWidth="1"/>
    <col min="7417" max="7637" width="8.7265625" style="11"/>
    <col min="7638" max="7638" width="11.81640625" style="11" customWidth="1"/>
    <col min="7639" max="7639" width="2.453125" style="11" customWidth="1"/>
    <col min="7640" max="7640" width="2.54296875" style="11" customWidth="1"/>
    <col min="7641" max="7641" width="2.453125" style="11" customWidth="1"/>
    <col min="7642" max="7642" width="17.1796875" style="11" customWidth="1"/>
    <col min="7643" max="7643" width="10.54296875" style="11" customWidth="1"/>
    <col min="7644" max="7644" width="68.81640625" style="11" customWidth="1"/>
    <col min="7645" max="7647" width="12.1796875" style="11" customWidth="1"/>
    <col min="7648" max="7672" width="4.1796875" style="11" customWidth="1"/>
    <col min="7673" max="7893" width="8.7265625" style="11"/>
    <col min="7894" max="7894" width="11.81640625" style="11" customWidth="1"/>
    <col min="7895" max="7895" width="2.453125" style="11" customWidth="1"/>
    <col min="7896" max="7896" width="2.54296875" style="11" customWidth="1"/>
    <col min="7897" max="7897" width="2.453125" style="11" customWidth="1"/>
    <col min="7898" max="7898" width="17.1796875" style="11" customWidth="1"/>
    <col min="7899" max="7899" width="10.54296875" style="11" customWidth="1"/>
    <col min="7900" max="7900" width="68.81640625" style="11" customWidth="1"/>
    <col min="7901" max="7903" width="12.1796875" style="11" customWidth="1"/>
    <col min="7904" max="7928" width="4.1796875" style="11" customWidth="1"/>
    <col min="7929" max="8149" width="8.7265625" style="11"/>
    <col min="8150" max="8150" width="11.81640625" style="11" customWidth="1"/>
    <col min="8151" max="8151" width="2.453125" style="11" customWidth="1"/>
    <col min="8152" max="8152" width="2.54296875" style="11" customWidth="1"/>
    <col min="8153" max="8153" width="2.453125" style="11" customWidth="1"/>
    <col min="8154" max="8154" width="17.1796875" style="11" customWidth="1"/>
    <col min="8155" max="8155" width="10.54296875" style="11" customWidth="1"/>
    <col min="8156" max="8156" width="68.81640625" style="11" customWidth="1"/>
    <col min="8157" max="8159" width="12.1796875" style="11" customWidth="1"/>
    <col min="8160" max="8184" width="4.1796875" style="11" customWidth="1"/>
    <col min="8185" max="8405" width="8.7265625" style="11"/>
    <col min="8406" max="8406" width="11.81640625" style="11" customWidth="1"/>
    <col min="8407" max="8407" width="2.453125" style="11" customWidth="1"/>
    <col min="8408" max="8408" width="2.54296875" style="11" customWidth="1"/>
    <col min="8409" max="8409" width="2.453125" style="11" customWidth="1"/>
    <col min="8410" max="8410" width="17.1796875" style="11" customWidth="1"/>
    <col min="8411" max="8411" width="10.54296875" style="11" customWidth="1"/>
    <col min="8412" max="8412" width="68.81640625" style="11" customWidth="1"/>
    <col min="8413" max="8415" width="12.1796875" style="11" customWidth="1"/>
    <col min="8416" max="8440" width="4.1796875" style="11" customWidth="1"/>
    <col min="8441" max="8661" width="8.7265625" style="11"/>
    <col min="8662" max="8662" width="11.81640625" style="11" customWidth="1"/>
    <col min="8663" max="8663" width="2.453125" style="11" customWidth="1"/>
    <col min="8664" max="8664" width="2.54296875" style="11" customWidth="1"/>
    <col min="8665" max="8665" width="2.453125" style="11" customWidth="1"/>
    <col min="8666" max="8666" width="17.1796875" style="11" customWidth="1"/>
    <col min="8667" max="8667" width="10.54296875" style="11" customWidth="1"/>
    <col min="8668" max="8668" width="68.81640625" style="11" customWidth="1"/>
    <col min="8669" max="8671" width="12.1796875" style="11" customWidth="1"/>
    <col min="8672" max="8696" width="4.1796875" style="11" customWidth="1"/>
    <col min="8697" max="8917" width="8.7265625" style="11"/>
    <col min="8918" max="8918" width="11.81640625" style="11" customWidth="1"/>
    <col min="8919" max="8919" width="2.453125" style="11" customWidth="1"/>
    <col min="8920" max="8920" width="2.54296875" style="11" customWidth="1"/>
    <col min="8921" max="8921" width="2.453125" style="11" customWidth="1"/>
    <col min="8922" max="8922" width="17.1796875" style="11" customWidth="1"/>
    <col min="8923" max="8923" width="10.54296875" style="11" customWidth="1"/>
    <col min="8924" max="8924" width="68.81640625" style="11" customWidth="1"/>
    <col min="8925" max="8927" width="12.1796875" style="11" customWidth="1"/>
    <col min="8928" max="8952" width="4.1796875" style="11" customWidth="1"/>
    <col min="8953" max="9173" width="8.7265625" style="11"/>
    <col min="9174" max="9174" width="11.81640625" style="11" customWidth="1"/>
    <col min="9175" max="9175" width="2.453125" style="11" customWidth="1"/>
    <col min="9176" max="9176" width="2.54296875" style="11" customWidth="1"/>
    <col min="9177" max="9177" width="2.453125" style="11" customWidth="1"/>
    <col min="9178" max="9178" width="17.1796875" style="11" customWidth="1"/>
    <col min="9179" max="9179" width="10.54296875" style="11" customWidth="1"/>
    <col min="9180" max="9180" width="68.81640625" style="11" customWidth="1"/>
    <col min="9181" max="9183" width="12.1796875" style="11" customWidth="1"/>
    <col min="9184" max="9208" width="4.1796875" style="11" customWidth="1"/>
    <col min="9209" max="9429" width="8.7265625" style="11"/>
    <col min="9430" max="9430" width="11.81640625" style="11" customWidth="1"/>
    <col min="9431" max="9431" width="2.453125" style="11" customWidth="1"/>
    <col min="9432" max="9432" width="2.54296875" style="11" customWidth="1"/>
    <col min="9433" max="9433" width="2.453125" style="11" customWidth="1"/>
    <col min="9434" max="9434" width="17.1796875" style="11" customWidth="1"/>
    <col min="9435" max="9435" width="10.54296875" style="11" customWidth="1"/>
    <col min="9436" max="9436" width="68.81640625" style="11" customWidth="1"/>
    <col min="9437" max="9439" width="12.1796875" style="11" customWidth="1"/>
    <col min="9440" max="9464" width="4.1796875" style="11" customWidth="1"/>
    <col min="9465" max="9685" width="8.7265625" style="11"/>
    <col min="9686" max="9686" width="11.81640625" style="11" customWidth="1"/>
    <col min="9687" max="9687" width="2.453125" style="11" customWidth="1"/>
    <col min="9688" max="9688" width="2.54296875" style="11" customWidth="1"/>
    <col min="9689" max="9689" width="2.453125" style="11" customWidth="1"/>
    <col min="9690" max="9690" width="17.1796875" style="11" customWidth="1"/>
    <col min="9691" max="9691" width="10.54296875" style="11" customWidth="1"/>
    <col min="9692" max="9692" width="68.81640625" style="11" customWidth="1"/>
    <col min="9693" max="9695" width="12.1796875" style="11" customWidth="1"/>
    <col min="9696" max="9720" width="4.1796875" style="11" customWidth="1"/>
    <col min="9721" max="9941" width="8.7265625" style="11"/>
    <col min="9942" max="9942" width="11.81640625" style="11" customWidth="1"/>
    <col min="9943" max="9943" width="2.453125" style="11" customWidth="1"/>
    <col min="9944" max="9944" width="2.54296875" style="11" customWidth="1"/>
    <col min="9945" max="9945" width="2.453125" style="11" customWidth="1"/>
    <col min="9946" max="9946" width="17.1796875" style="11" customWidth="1"/>
    <col min="9947" max="9947" width="10.54296875" style="11" customWidth="1"/>
    <col min="9948" max="9948" width="68.81640625" style="11" customWidth="1"/>
    <col min="9949" max="9951" width="12.1796875" style="11" customWidth="1"/>
    <col min="9952" max="9976" width="4.1796875" style="11" customWidth="1"/>
    <col min="9977" max="10197" width="8.7265625" style="11"/>
    <col min="10198" max="10198" width="11.81640625" style="11" customWidth="1"/>
    <col min="10199" max="10199" width="2.453125" style="11" customWidth="1"/>
    <col min="10200" max="10200" width="2.54296875" style="11" customWidth="1"/>
    <col min="10201" max="10201" width="2.453125" style="11" customWidth="1"/>
    <col min="10202" max="10202" width="17.1796875" style="11" customWidth="1"/>
    <col min="10203" max="10203" width="10.54296875" style="11" customWidth="1"/>
    <col min="10204" max="10204" width="68.81640625" style="11" customWidth="1"/>
    <col min="10205" max="10207" width="12.1796875" style="11" customWidth="1"/>
    <col min="10208" max="10232" width="4.1796875" style="11" customWidth="1"/>
    <col min="10233" max="10453" width="8.7265625" style="11"/>
    <col min="10454" max="10454" width="11.81640625" style="11" customWidth="1"/>
    <col min="10455" max="10455" width="2.453125" style="11" customWidth="1"/>
    <col min="10456" max="10456" width="2.54296875" style="11" customWidth="1"/>
    <col min="10457" max="10457" width="2.453125" style="11" customWidth="1"/>
    <col min="10458" max="10458" width="17.1796875" style="11" customWidth="1"/>
    <col min="10459" max="10459" width="10.54296875" style="11" customWidth="1"/>
    <col min="10460" max="10460" width="68.81640625" style="11" customWidth="1"/>
    <col min="10461" max="10463" width="12.1796875" style="11" customWidth="1"/>
    <col min="10464" max="10488" width="4.1796875" style="11" customWidth="1"/>
    <col min="10489" max="10709" width="8.7265625" style="11"/>
    <col min="10710" max="10710" width="11.81640625" style="11" customWidth="1"/>
    <col min="10711" max="10711" width="2.453125" style="11" customWidth="1"/>
    <col min="10712" max="10712" width="2.54296875" style="11" customWidth="1"/>
    <col min="10713" max="10713" width="2.453125" style="11" customWidth="1"/>
    <col min="10714" max="10714" width="17.1796875" style="11" customWidth="1"/>
    <col min="10715" max="10715" width="10.54296875" style="11" customWidth="1"/>
    <col min="10716" max="10716" width="68.81640625" style="11" customWidth="1"/>
    <col min="10717" max="10719" width="12.1796875" style="11" customWidth="1"/>
    <col min="10720" max="10744" width="4.1796875" style="11" customWidth="1"/>
    <col min="10745" max="10965" width="8.7265625" style="11"/>
    <col min="10966" max="10966" width="11.81640625" style="11" customWidth="1"/>
    <col min="10967" max="10967" width="2.453125" style="11" customWidth="1"/>
    <col min="10968" max="10968" width="2.54296875" style="11" customWidth="1"/>
    <col min="10969" max="10969" width="2.453125" style="11" customWidth="1"/>
    <col min="10970" max="10970" width="17.1796875" style="11" customWidth="1"/>
    <col min="10971" max="10971" width="10.54296875" style="11" customWidth="1"/>
    <col min="10972" max="10972" width="68.81640625" style="11" customWidth="1"/>
    <col min="10973" max="10975" width="12.1796875" style="11" customWidth="1"/>
    <col min="10976" max="11000" width="4.1796875" style="11" customWidth="1"/>
    <col min="11001" max="11221" width="8.7265625" style="11"/>
    <col min="11222" max="11222" width="11.81640625" style="11" customWidth="1"/>
    <col min="11223" max="11223" width="2.453125" style="11" customWidth="1"/>
    <col min="11224" max="11224" width="2.54296875" style="11" customWidth="1"/>
    <col min="11225" max="11225" width="2.453125" style="11" customWidth="1"/>
    <col min="11226" max="11226" width="17.1796875" style="11" customWidth="1"/>
    <col min="11227" max="11227" width="10.54296875" style="11" customWidth="1"/>
    <col min="11228" max="11228" width="68.81640625" style="11" customWidth="1"/>
    <col min="11229" max="11231" width="12.1796875" style="11" customWidth="1"/>
    <col min="11232" max="11256" width="4.1796875" style="11" customWidth="1"/>
    <col min="11257" max="11477" width="8.7265625" style="11"/>
    <col min="11478" max="11478" width="11.81640625" style="11" customWidth="1"/>
    <col min="11479" max="11479" width="2.453125" style="11" customWidth="1"/>
    <col min="11480" max="11480" width="2.54296875" style="11" customWidth="1"/>
    <col min="11481" max="11481" width="2.453125" style="11" customWidth="1"/>
    <col min="11482" max="11482" width="17.1796875" style="11" customWidth="1"/>
    <col min="11483" max="11483" width="10.54296875" style="11" customWidth="1"/>
    <col min="11484" max="11484" width="68.81640625" style="11" customWidth="1"/>
    <col min="11485" max="11487" width="12.1796875" style="11" customWidth="1"/>
    <col min="11488" max="11512" width="4.1796875" style="11" customWidth="1"/>
    <col min="11513" max="11733" width="8.7265625" style="11"/>
    <col min="11734" max="11734" width="11.81640625" style="11" customWidth="1"/>
    <col min="11735" max="11735" width="2.453125" style="11" customWidth="1"/>
    <col min="11736" max="11736" width="2.54296875" style="11" customWidth="1"/>
    <col min="11737" max="11737" width="2.453125" style="11" customWidth="1"/>
    <col min="11738" max="11738" width="17.1796875" style="11" customWidth="1"/>
    <col min="11739" max="11739" width="10.54296875" style="11" customWidth="1"/>
    <col min="11740" max="11740" width="68.81640625" style="11" customWidth="1"/>
    <col min="11741" max="11743" width="12.1796875" style="11" customWidth="1"/>
    <col min="11744" max="11768" width="4.1796875" style="11" customWidth="1"/>
    <col min="11769" max="11989" width="8.7265625" style="11"/>
    <col min="11990" max="11990" width="11.81640625" style="11" customWidth="1"/>
    <col min="11991" max="11991" width="2.453125" style="11" customWidth="1"/>
    <col min="11992" max="11992" width="2.54296875" style="11" customWidth="1"/>
    <col min="11993" max="11993" width="2.453125" style="11" customWidth="1"/>
    <col min="11994" max="11994" width="17.1796875" style="11" customWidth="1"/>
    <col min="11995" max="11995" width="10.54296875" style="11" customWidth="1"/>
    <col min="11996" max="11996" width="68.81640625" style="11" customWidth="1"/>
    <col min="11997" max="11999" width="12.1796875" style="11" customWidth="1"/>
    <col min="12000" max="12024" width="4.1796875" style="11" customWidth="1"/>
    <col min="12025" max="12245" width="8.7265625" style="11"/>
    <col min="12246" max="12246" width="11.81640625" style="11" customWidth="1"/>
    <col min="12247" max="12247" width="2.453125" style="11" customWidth="1"/>
    <col min="12248" max="12248" width="2.54296875" style="11" customWidth="1"/>
    <col min="12249" max="12249" width="2.453125" style="11" customWidth="1"/>
    <col min="12250" max="12250" width="17.1796875" style="11" customWidth="1"/>
    <col min="12251" max="12251" width="10.54296875" style="11" customWidth="1"/>
    <col min="12252" max="12252" width="68.81640625" style="11" customWidth="1"/>
    <col min="12253" max="12255" width="12.1796875" style="11" customWidth="1"/>
    <col min="12256" max="12280" width="4.1796875" style="11" customWidth="1"/>
    <col min="12281" max="12501" width="8.7265625" style="11"/>
    <col min="12502" max="12502" width="11.81640625" style="11" customWidth="1"/>
    <col min="12503" max="12503" width="2.453125" style="11" customWidth="1"/>
    <col min="12504" max="12504" width="2.54296875" style="11" customWidth="1"/>
    <col min="12505" max="12505" width="2.453125" style="11" customWidth="1"/>
    <col min="12506" max="12506" width="17.1796875" style="11" customWidth="1"/>
    <col min="12507" max="12507" width="10.54296875" style="11" customWidth="1"/>
    <col min="12508" max="12508" width="68.81640625" style="11" customWidth="1"/>
    <col min="12509" max="12511" width="12.1796875" style="11" customWidth="1"/>
    <col min="12512" max="12536" width="4.1796875" style="11" customWidth="1"/>
    <col min="12537" max="12757" width="8.7265625" style="11"/>
    <col min="12758" max="12758" width="11.81640625" style="11" customWidth="1"/>
    <col min="12759" max="12759" width="2.453125" style="11" customWidth="1"/>
    <col min="12760" max="12760" width="2.54296875" style="11" customWidth="1"/>
    <col min="12761" max="12761" width="2.453125" style="11" customWidth="1"/>
    <col min="12762" max="12762" width="17.1796875" style="11" customWidth="1"/>
    <col min="12763" max="12763" width="10.54296875" style="11" customWidth="1"/>
    <col min="12764" max="12764" width="68.81640625" style="11" customWidth="1"/>
    <col min="12765" max="12767" width="12.1796875" style="11" customWidth="1"/>
    <col min="12768" max="12792" width="4.1796875" style="11" customWidth="1"/>
    <col min="12793" max="13013" width="8.7265625" style="11"/>
    <col min="13014" max="13014" width="11.81640625" style="11" customWidth="1"/>
    <col min="13015" max="13015" width="2.453125" style="11" customWidth="1"/>
    <col min="13016" max="13016" width="2.54296875" style="11" customWidth="1"/>
    <col min="13017" max="13017" width="2.453125" style="11" customWidth="1"/>
    <col min="13018" max="13018" width="17.1796875" style="11" customWidth="1"/>
    <col min="13019" max="13019" width="10.54296875" style="11" customWidth="1"/>
    <col min="13020" max="13020" width="68.81640625" style="11" customWidth="1"/>
    <col min="13021" max="13023" width="12.1796875" style="11" customWidth="1"/>
    <col min="13024" max="13048" width="4.1796875" style="11" customWidth="1"/>
    <col min="13049" max="13269" width="8.7265625" style="11"/>
    <col min="13270" max="13270" width="11.81640625" style="11" customWidth="1"/>
    <col min="13271" max="13271" width="2.453125" style="11" customWidth="1"/>
    <col min="13272" max="13272" width="2.54296875" style="11" customWidth="1"/>
    <col min="13273" max="13273" width="2.453125" style="11" customWidth="1"/>
    <col min="13274" max="13274" width="17.1796875" style="11" customWidth="1"/>
    <col min="13275" max="13275" width="10.54296875" style="11" customWidth="1"/>
    <col min="13276" max="13276" width="68.81640625" style="11" customWidth="1"/>
    <col min="13277" max="13279" width="12.1796875" style="11" customWidth="1"/>
    <col min="13280" max="13304" width="4.1796875" style="11" customWidth="1"/>
    <col min="13305" max="13525" width="8.7265625" style="11"/>
    <col min="13526" max="13526" width="11.81640625" style="11" customWidth="1"/>
    <col min="13527" max="13527" width="2.453125" style="11" customWidth="1"/>
    <col min="13528" max="13528" width="2.54296875" style="11" customWidth="1"/>
    <col min="13529" max="13529" width="2.453125" style="11" customWidth="1"/>
    <col min="13530" max="13530" width="17.1796875" style="11" customWidth="1"/>
    <col min="13531" max="13531" width="10.54296875" style="11" customWidth="1"/>
    <col min="13532" max="13532" width="68.81640625" style="11" customWidth="1"/>
    <col min="13533" max="13535" width="12.1796875" style="11" customWidth="1"/>
    <col min="13536" max="13560" width="4.1796875" style="11" customWidth="1"/>
    <col min="13561" max="13781" width="8.7265625" style="11"/>
    <col min="13782" max="13782" width="11.81640625" style="11" customWidth="1"/>
    <col min="13783" max="13783" width="2.453125" style="11" customWidth="1"/>
    <col min="13784" max="13784" width="2.54296875" style="11" customWidth="1"/>
    <col min="13785" max="13785" width="2.453125" style="11" customWidth="1"/>
    <col min="13786" max="13786" width="17.1796875" style="11" customWidth="1"/>
    <col min="13787" max="13787" width="10.54296875" style="11" customWidth="1"/>
    <col min="13788" max="13788" width="68.81640625" style="11" customWidth="1"/>
    <col min="13789" max="13791" width="12.1796875" style="11" customWidth="1"/>
    <col min="13792" max="13816" width="4.1796875" style="11" customWidth="1"/>
    <col min="13817" max="14037" width="8.7265625" style="11"/>
    <col min="14038" max="14038" width="11.81640625" style="11" customWidth="1"/>
    <col min="14039" max="14039" width="2.453125" style="11" customWidth="1"/>
    <col min="14040" max="14040" width="2.54296875" style="11" customWidth="1"/>
    <col min="14041" max="14041" width="2.453125" style="11" customWidth="1"/>
    <col min="14042" max="14042" width="17.1796875" style="11" customWidth="1"/>
    <col min="14043" max="14043" width="10.54296875" style="11" customWidth="1"/>
    <col min="14044" max="14044" width="68.81640625" style="11" customWidth="1"/>
    <col min="14045" max="14047" width="12.1796875" style="11" customWidth="1"/>
    <col min="14048" max="14072" width="4.1796875" style="11" customWidth="1"/>
    <col min="14073" max="14293" width="8.7265625" style="11"/>
    <col min="14294" max="14294" width="11.81640625" style="11" customWidth="1"/>
    <col min="14295" max="14295" width="2.453125" style="11" customWidth="1"/>
    <col min="14296" max="14296" width="2.54296875" style="11" customWidth="1"/>
    <col min="14297" max="14297" width="2.453125" style="11" customWidth="1"/>
    <col min="14298" max="14298" width="17.1796875" style="11" customWidth="1"/>
    <col min="14299" max="14299" width="10.54296875" style="11" customWidth="1"/>
    <col min="14300" max="14300" width="68.81640625" style="11" customWidth="1"/>
    <col min="14301" max="14303" width="12.1796875" style="11" customWidth="1"/>
    <col min="14304" max="14328" width="4.1796875" style="11" customWidth="1"/>
    <col min="14329" max="14549" width="8.7265625" style="11"/>
    <col min="14550" max="14550" width="11.81640625" style="11" customWidth="1"/>
    <col min="14551" max="14551" width="2.453125" style="11" customWidth="1"/>
    <col min="14552" max="14552" width="2.54296875" style="11" customWidth="1"/>
    <col min="14553" max="14553" width="2.453125" style="11" customWidth="1"/>
    <col min="14554" max="14554" width="17.1796875" style="11" customWidth="1"/>
    <col min="14555" max="14555" width="10.54296875" style="11" customWidth="1"/>
    <col min="14556" max="14556" width="68.81640625" style="11" customWidth="1"/>
    <col min="14557" max="14559" width="12.1796875" style="11" customWidth="1"/>
    <col min="14560" max="14584" width="4.1796875" style="11" customWidth="1"/>
    <col min="14585" max="14805" width="8.7265625" style="11"/>
    <col min="14806" max="14806" width="11.81640625" style="11" customWidth="1"/>
    <col min="14807" max="14807" width="2.453125" style="11" customWidth="1"/>
    <col min="14808" max="14808" width="2.54296875" style="11" customWidth="1"/>
    <col min="14809" max="14809" width="2.453125" style="11" customWidth="1"/>
    <col min="14810" max="14810" width="17.1796875" style="11" customWidth="1"/>
    <col min="14811" max="14811" width="10.54296875" style="11" customWidth="1"/>
    <col min="14812" max="14812" width="68.81640625" style="11" customWidth="1"/>
    <col min="14813" max="14815" width="12.1796875" style="11" customWidth="1"/>
    <col min="14816" max="14840" width="4.1796875" style="11" customWidth="1"/>
    <col min="14841" max="15061" width="8.7265625" style="11"/>
    <col min="15062" max="15062" width="11.81640625" style="11" customWidth="1"/>
    <col min="15063" max="15063" width="2.453125" style="11" customWidth="1"/>
    <col min="15064" max="15064" width="2.54296875" style="11" customWidth="1"/>
    <col min="15065" max="15065" width="2.453125" style="11" customWidth="1"/>
    <col min="15066" max="15066" width="17.1796875" style="11" customWidth="1"/>
    <col min="15067" max="15067" width="10.54296875" style="11" customWidth="1"/>
    <col min="15068" max="15068" width="68.81640625" style="11" customWidth="1"/>
    <col min="15069" max="15071" width="12.1796875" style="11" customWidth="1"/>
    <col min="15072" max="15096" width="4.1796875" style="11" customWidth="1"/>
    <col min="15097" max="15317" width="8.7265625" style="11"/>
    <col min="15318" max="15318" width="11.81640625" style="11" customWidth="1"/>
    <col min="15319" max="15319" width="2.453125" style="11" customWidth="1"/>
    <col min="15320" max="15320" width="2.54296875" style="11" customWidth="1"/>
    <col min="15321" max="15321" width="2.453125" style="11" customWidth="1"/>
    <col min="15322" max="15322" width="17.1796875" style="11" customWidth="1"/>
    <col min="15323" max="15323" width="10.54296875" style="11" customWidth="1"/>
    <col min="15324" max="15324" width="68.81640625" style="11" customWidth="1"/>
    <col min="15325" max="15327" width="12.1796875" style="11" customWidth="1"/>
    <col min="15328" max="15352" width="4.1796875" style="11" customWidth="1"/>
    <col min="15353" max="15573" width="8.7265625" style="11"/>
    <col min="15574" max="15574" width="11.81640625" style="11" customWidth="1"/>
    <col min="15575" max="15575" width="2.453125" style="11" customWidth="1"/>
    <col min="15576" max="15576" width="2.54296875" style="11" customWidth="1"/>
    <col min="15577" max="15577" width="2.453125" style="11" customWidth="1"/>
    <col min="15578" max="15578" width="17.1796875" style="11" customWidth="1"/>
    <col min="15579" max="15579" width="10.54296875" style="11" customWidth="1"/>
    <col min="15580" max="15580" width="68.81640625" style="11" customWidth="1"/>
    <col min="15581" max="15583" width="12.1796875" style="11" customWidth="1"/>
    <col min="15584" max="15608" width="4.1796875" style="11" customWidth="1"/>
    <col min="15609" max="15829" width="8.7265625" style="11"/>
    <col min="15830" max="15830" width="11.81640625" style="11" customWidth="1"/>
    <col min="15831" max="15831" width="2.453125" style="11" customWidth="1"/>
    <col min="15832" max="15832" width="2.54296875" style="11" customWidth="1"/>
    <col min="15833" max="15833" width="2.453125" style="11" customWidth="1"/>
    <col min="15834" max="15834" width="17.1796875" style="11" customWidth="1"/>
    <col min="15835" max="15835" width="10.54296875" style="11" customWidth="1"/>
    <col min="15836" max="15836" width="68.81640625" style="11" customWidth="1"/>
    <col min="15837" max="15839" width="12.1796875" style="11" customWidth="1"/>
    <col min="15840" max="15864" width="4.1796875" style="11" customWidth="1"/>
    <col min="15865" max="16085" width="8.7265625" style="11"/>
    <col min="16086" max="16086" width="11.81640625" style="11" customWidth="1"/>
    <col min="16087" max="16087" width="2.453125" style="11" customWidth="1"/>
    <col min="16088" max="16088" width="2.54296875" style="11" customWidth="1"/>
    <col min="16089" max="16089" width="2.453125" style="11" customWidth="1"/>
    <col min="16090" max="16090" width="17.1796875" style="11" customWidth="1"/>
    <col min="16091" max="16091" width="10.54296875" style="11" customWidth="1"/>
    <col min="16092" max="16092" width="68.81640625" style="11" customWidth="1"/>
    <col min="16093" max="16095" width="12.1796875" style="11" customWidth="1"/>
    <col min="16096" max="16120" width="4.1796875" style="11" customWidth="1"/>
    <col min="16121" max="16335" width="8.7265625" style="11"/>
    <col min="16336" max="16384" width="9" style="11" customWidth="1"/>
  </cols>
  <sheetData>
    <row r="1" spans="1:11" s="1" customFormat="1" ht="15" customHeight="1" x14ac:dyDescent="0.2">
      <c r="A1" s="42" t="s">
        <v>0</v>
      </c>
      <c r="B1" s="44" t="s">
        <v>1</v>
      </c>
      <c r="C1" s="45"/>
      <c r="D1" s="46" t="s">
        <v>2</v>
      </c>
      <c r="E1" s="46" t="s">
        <v>3</v>
      </c>
      <c r="F1" s="47" t="s">
        <v>1179</v>
      </c>
      <c r="G1" s="47"/>
      <c r="H1" s="47"/>
      <c r="I1" s="22" t="s">
        <v>1180</v>
      </c>
      <c r="J1" s="22"/>
      <c r="K1" s="22"/>
    </row>
    <row r="2" spans="1:11" s="1" customFormat="1" ht="15" customHeight="1" x14ac:dyDescent="0.2">
      <c r="A2" s="43"/>
      <c r="B2" s="5" t="s">
        <v>4</v>
      </c>
      <c r="C2" s="4" t="s">
        <v>5</v>
      </c>
      <c r="D2" s="46"/>
      <c r="E2" s="46"/>
      <c r="F2" s="20" t="s">
        <v>1181</v>
      </c>
      <c r="G2" s="23" t="s">
        <v>1182</v>
      </c>
      <c r="H2" s="23" t="s">
        <v>1183</v>
      </c>
      <c r="I2" s="21" t="s">
        <v>1184</v>
      </c>
      <c r="J2" s="21" t="s">
        <v>1185</v>
      </c>
      <c r="K2" s="21" t="s">
        <v>1186</v>
      </c>
    </row>
    <row r="3" spans="1:11" s="1" customFormat="1" ht="52" x14ac:dyDescent="0.2">
      <c r="A3" s="6" t="s">
        <v>6</v>
      </c>
      <c r="B3" s="7" t="s">
        <v>7</v>
      </c>
      <c r="C3" s="8" t="s">
        <v>7</v>
      </c>
      <c r="D3" s="7" t="s">
        <v>8</v>
      </c>
      <c r="E3" s="2" t="s">
        <v>9</v>
      </c>
      <c r="F3" s="25"/>
      <c r="G3" s="37"/>
      <c r="H3" s="37"/>
      <c r="I3" s="25"/>
      <c r="J3" s="40" t="str" cm="1">
        <f t="array" ref="J3">_xlfn.IFS(I3="◎",5,I3="○",4,I3="△",2,I3="×",0,I3="","")</f>
        <v/>
      </c>
      <c r="K3" s="24"/>
    </row>
    <row r="4" spans="1:11" s="1" customFormat="1" ht="78" x14ac:dyDescent="0.2">
      <c r="A4" s="6" t="s">
        <v>10</v>
      </c>
      <c r="B4" s="7" t="s">
        <v>7</v>
      </c>
      <c r="C4" s="8" t="s">
        <v>7</v>
      </c>
      <c r="D4" s="9" t="s">
        <v>11</v>
      </c>
      <c r="E4" s="2" t="s">
        <v>9</v>
      </c>
      <c r="F4" s="25"/>
      <c r="G4" s="37"/>
      <c r="H4" s="37"/>
      <c r="I4" s="25"/>
      <c r="J4" s="40" t="str" cm="1">
        <f t="array" ref="J4">_xlfn.IFS(I4="◎",5,I4="○",4,I4="△",2,I4="×",0,I4="","")</f>
        <v/>
      </c>
      <c r="K4" s="24"/>
    </row>
    <row r="5" spans="1:11" s="1" customFormat="1" ht="39" x14ac:dyDescent="0.2">
      <c r="A5" s="6" t="s">
        <v>12</v>
      </c>
      <c r="B5" s="7" t="s">
        <v>7</v>
      </c>
      <c r="C5" s="8" t="s">
        <v>7</v>
      </c>
      <c r="D5" s="7" t="s">
        <v>13</v>
      </c>
      <c r="E5" s="2" t="s">
        <v>9</v>
      </c>
      <c r="F5" s="25"/>
      <c r="G5" s="37"/>
      <c r="H5" s="37"/>
      <c r="I5" s="25"/>
      <c r="J5" s="40" t="str" cm="1">
        <f t="array" ref="J5">_xlfn.IFS(I5="◎",5,I5="○",4,I5="△",2,I5="×",0,I5="","")</f>
        <v/>
      </c>
      <c r="K5" s="24"/>
    </row>
    <row r="6" spans="1:11" s="1" customFormat="1" ht="39" x14ac:dyDescent="0.2">
      <c r="A6" s="6" t="s">
        <v>14</v>
      </c>
      <c r="B6" s="7" t="s">
        <v>7</v>
      </c>
      <c r="C6" s="8" t="s">
        <v>7</v>
      </c>
      <c r="D6" s="7" t="s">
        <v>15</v>
      </c>
      <c r="E6" s="3" t="s">
        <v>9</v>
      </c>
      <c r="F6" s="25"/>
      <c r="G6" s="37"/>
      <c r="H6" s="37"/>
      <c r="I6" s="25"/>
      <c r="J6" s="40" t="str" cm="1">
        <f t="array" ref="J6">_xlfn.IFS(I6="◎",5,I6="○",4,I6="△",2,I6="×",0,I6="","")</f>
        <v/>
      </c>
      <c r="K6" s="24"/>
    </row>
    <row r="7" spans="1:11" ht="39" x14ac:dyDescent="0.2">
      <c r="A7" s="10" t="s">
        <v>16</v>
      </c>
      <c r="B7" s="7" t="s">
        <v>17</v>
      </c>
      <c r="C7" s="7" t="s">
        <v>18</v>
      </c>
      <c r="D7" s="7" t="s">
        <v>19</v>
      </c>
      <c r="E7" s="2" t="s">
        <v>20</v>
      </c>
      <c r="F7" s="25"/>
      <c r="G7" s="37"/>
      <c r="H7" s="37"/>
      <c r="I7" s="25"/>
      <c r="J7" s="40" t="str" cm="1">
        <f t="array" ref="J7">_xlfn.IFS(I7="◎",5,I7="○",4,I7="△",2,I7="×","失格",I7="","")</f>
        <v/>
      </c>
      <c r="K7" s="24"/>
    </row>
    <row r="8" spans="1:11" ht="39" x14ac:dyDescent="0.2">
      <c r="A8" s="10" t="s">
        <v>21</v>
      </c>
      <c r="B8" s="7" t="s">
        <v>17</v>
      </c>
      <c r="C8" s="7" t="s">
        <v>18</v>
      </c>
      <c r="D8" s="7" t="s">
        <v>22</v>
      </c>
      <c r="E8" s="3" t="s">
        <v>9</v>
      </c>
      <c r="F8" s="25"/>
      <c r="G8" s="37"/>
      <c r="H8" s="37"/>
      <c r="I8" s="25"/>
      <c r="J8" s="40" t="str" cm="1">
        <f t="array" ref="J8">_xlfn.IFS(I8="◎",5,I8="○",4,I8="△",2,I8="×",0,I8="","")</f>
        <v/>
      </c>
      <c r="K8" s="24"/>
    </row>
    <row r="9" spans="1:11" ht="78" x14ac:dyDescent="0.2">
      <c r="A9" s="10" t="s">
        <v>23</v>
      </c>
      <c r="B9" s="7" t="s">
        <v>17</v>
      </c>
      <c r="C9" s="7" t="s">
        <v>18</v>
      </c>
      <c r="D9" s="7" t="s">
        <v>24</v>
      </c>
      <c r="E9" s="3" t="s">
        <v>9</v>
      </c>
      <c r="F9" s="25"/>
      <c r="G9" s="37"/>
      <c r="H9" s="37"/>
      <c r="I9" s="25"/>
      <c r="J9" s="40" t="str" cm="1">
        <f t="array" ref="J9">_xlfn.IFS(I9="◎",5,I9="○",4,I9="△",2,I9="×",0,I9="","")</f>
        <v/>
      </c>
      <c r="K9" s="24"/>
    </row>
    <row r="10" spans="1:11" ht="78" x14ac:dyDescent="0.2">
      <c r="A10" s="10" t="s">
        <v>25</v>
      </c>
      <c r="B10" s="7" t="s">
        <v>17</v>
      </c>
      <c r="C10" s="7" t="s">
        <v>18</v>
      </c>
      <c r="D10" s="7" t="s">
        <v>26</v>
      </c>
      <c r="E10" s="3" t="s">
        <v>9</v>
      </c>
      <c r="F10" s="25"/>
      <c r="G10" s="37"/>
      <c r="H10" s="37"/>
      <c r="I10" s="25"/>
      <c r="J10" s="40" t="str" cm="1">
        <f t="array" ref="J10">_xlfn.IFS(I10="◎",5,I10="○",4,I10="△",2,I10="×",0,I10="","")</f>
        <v/>
      </c>
      <c r="K10" s="24"/>
    </row>
    <row r="11" spans="1:11" ht="39" x14ac:dyDescent="0.2">
      <c r="A11" s="10" t="s">
        <v>27</v>
      </c>
      <c r="B11" s="7" t="s">
        <v>17</v>
      </c>
      <c r="C11" s="7" t="s">
        <v>18</v>
      </c>
      <c r="D11" s="7" t="s">
        <v>28</v>
      </c>
      <c r="E11" s="2" t="s">
        <v>20</v>
      </c>
      <c r="F11" s="25"/>
      <c r="G11" s="37"/>
      <c r="H11" s="37"/>
      <c r="I11" s="25"/>
      <c r="J11" s="40" t="str" cm="1">
        <f t="array" ref="J11">_xlfn.IFS(I11="◎",5,I11="○",4,I11="△",2,I11="×","失格",I11="","")</f>
        <v/>
      </c>
      <c r="K11" s="24"/>
    </row>
    <row r="12" spans="1:11" ht="52" x14ac:dyDescent="0.2">
      <c r="A12" s="10" t="s">
        <v>29</v>
      </c>
      <c r="B12" s="7" t="s">
        <v>17</v>
      </c>
      <c r="C12" s="7" t="s">
        <v>18</v>
      </c>
      <c r="D12" s="7" t="s">
        <v>30</v>
      </c>
      <c r="E12" s="2" t="s">
        <v>20</v>
      </c>
      <c r="F12" s="25"/>
      <c r="G12" s="37"/>
      <c r="H12" s="37"/>
      <c r="I12" s="25"/>
      <c r="J12" s="40" t="str" cm="1">
        <f t="array" ref="J12">_xlfn.IFS(I12="◎",5,I12="○",4,I12="△",2,I12="×","失格",I12="","")</f>
        <v/>
      </c>
      <c r="K12" s="24"/>
    </row>
    <row r="13" spans="1:11" ht="39" x14ac:dyDescent="0.2">
      <c r="A13" s="10" t="s">
        <v>31</v>
      </c>
      <c r="B13" s="7" t="s">
        <v>17</v>
      </c>
      <c r="C13" s="7" t="s">
        <v>18</v>
      </c>
      <c r="D13" s="7" t="s">
        <v>1141</v>
      </c>
      <c r="E13" s="3" t="s">
        <v>9</v>
      </c>
      <c r="F13" s="25"/>
      <c r="G13" s="37"/>
      <c r="H13" s="37"/>
      <c r="I13" s="25"/>
      <c r="J13" s="40" t="str" cm="1">
        <f t="array" ref="J13">_xlfn.IFS(I13="◎",5,I13="○",4,I13="△",2,I13="×",0,I13="","")</f>
        <v/>
      </c>
      <c r="K13" s="24"/>
    </row>
    <row r="14" spans="1:11" ht="39" x14ac:dyDescent="0.2">
      <c r="A14" s="10" t="s">
        <v>32</v>
      </c>
      <c r="B14" s="7" t="s">
        <v>17</v>
      </c>
      <c r="C14" s="7" t="s">
        <v>18</v>
      </c>
      <c r="D14" s="7" t="s">
        <v>1132</v>
      </c>
      <c r="E14" s="2" t="s">
        <v>9</v>
      </c>
      <c r="F14" s="25"/>
      <c r="G14" s="37"/>
      <c r="H14" s="37"/>
      <c r="I14" s="25"/>
      <c r="J14" s="40" t="str" cm="1">
        <f t="array" ref="J14">_xlfn.IFS(I14="◎",5,I14="○",4,I14="△",2,I14="×",0,I14="","")</f>
        <v/>
      </c>
      <c r="K14" s="24"/>
    </row>
    <row r="15" spans="1:11" ht="39" x14ac:dyDescent="0.2">
      <c r="A15" s="10" t="s">
        <v>34</v>
      </c>
      <c r="B15" s="7" t="s">
        <v>17</v>
      </c>
      <c r="C15" s="7" t="s">
        <v>18</v>
      </c>
      <c r="D15" s="7" t="s">
        <v>1133</v>
      </c>
      <c r="E15" s="2" t="s">
        <v>9</v>
      </c>
      <c r="F15" s="25"/>
      <c r="G15" s="37"/>
      <c r="H15" s="37"/>
      <c r="I15" s="25"/>
      <c r="J15" s="40" t="str" cm="1">
        <f t="array" ref="J15">_xlfn.IFS(I15="◎",5,I15="○",4,I15="△",2,I15="×",0,I15="","")</f>
        <v/>
      </c>
      <c r="K15" s="24"/>
    </row>
    <row r="16" spans="1:11" ht="39" x14ac:dyDescent="0.2">
      <c r="A16" s="10" t="s">
        <v>36</v>
      </c>
      <c r="B16" s="7" t="s">
        <v>17</v>
      </c>
      <c r="C16" s="7" t="s">
        <v>18</v>
      </c>
      <c r="D16" s="7" t="s">
        <v>33</v>
      </c>
      <c r="E16" s="3" t="s">
        <v>9</v>
      </c>
      <c r="F16" s="25"/>
      <c r="G16" s="37"/>
      <c r="H16" s="37"/>
      <c r="I16" s="25"/>
      <c r="J16" s="40" t="str" cm="1">
        <f t="array" ref="J16">_xlfn.IFS(I16="◎",5,I16="○",4,I16="△",2,I16="×",0,I16="","")</f>
        <v/>
      </c>
      <c r="K16" s="24"/>
    </row>
    <row r="17" spans="1:11" ht="26" x14ac:dyDescent="0.2">
      <c r="A17" s="10" t="s">
        <v>38</v>
      </c>
      <c r="B17" s="7" t="s">
        <v>17</v>
      </c>
      <c r="C17" s="7" t="s">
        <v>18</v>
      </c>
      <c r="D17" s="7" t="s">
        <v>35</v>
      </c>
      <c r="E17" s="3" t="s">
        <v>9</v>
      </c>
      <c r="F17" s="25"/>
      <c r="G17" s="37"/>
      <c r="H17" s="37"/>
      <c r="I17" s="25"/>
      <c r="J17" s="40" t="str" cm="1">
        <f t="array" ref="J17">_xlfn.IFS(I17="◎",5,I17="○",4,I17="△",2,I17="×",0,I17="","")</f>
        <v/>
      </c>
      <c r="K17" s="24"/>
    </row>
    <row r="18" spans="1:11" ht="39" x14ac:dyDescent="0.2">
      <c r="A18" s="10" t="s">
        <v>40</v>
      </c>
      <c r="B18" s="7" t="s">
        <v>17</v>
      </c>
      <c r="C18" s="7" t="s">
        <v>18</v>
      </c>
      <c r="D18" s="12" t="s">
        <v>37</v>
      </c>
      <c r="E18" s="3" t="s">
        <v>9</v>
      </c>
      <c r="F18" s="25"/>
      <c r="G18" s="37"/>
      <c r="H18" s="37"/>
      <c r="I18" s="25"/>
      <c r="J18" s="40" t="str" cm="1">
        <f t="array" ref="J18">_xlfn.IFS(I18="◎",5,I18="○",4,I18="△",2,I18="×",0,I18="","")</f>
        <v/>
      </c>
      <c r="K18" s="24"/>
    </row>
    <row r="19" spans="1:11" ht="26" x14ac:dyDescent="0.2">
      <c r="A19" s="10" t="s">
        <v>42</v>
      </c>
      <c r="B19" s="7" t="s">
        <v>17</v>
      </c>
      <c r="C19" s="7" t="s">
        <v>18</v>
      </c>
      <c r="D19" s="7" t="s">
        <v>1136</v>
      </c>
      <c r="E19" s="2" t="s">
        <v>9</v>
      </c>
      <c r="F19" s="25"/>
      <c r="G19" s="37"/>
      <c r="H19" s="37"/>
      <c r="I19" s="25"/>
      <c r="J19" s="40" t="str" cm="1">
        <f t="array" ref="J19">_xlfn.IFS(I19="◎",5,I19="○",4,I19="△",2,I19="×",0,I19="","")</f>
        <v/>
      </c>
      <c r="K19" s="24"/>
    </row>
    <row r="20" spans="1:11" ht="26" x14ac:dyDescent="0.2">
      <c r="A20" s="10" t="s">
        <v>44</v>
      </c>
      <c r="B20" s="7" t="s">
        <v>17</v>
      </c>
      <c r="C20" s="7" t="s">
        <v>18</v>
      </c>
      <c r="D20" s="7" t="s">
        <v>1134</v>
      </c>
      <c r="E20" s="2" t="s">
        <v>9</v>
      </c>
      <c r="F20" s="25"/>
      <c r="G20" s="37"/>
      <c r="H20" s="37"/>
      <c r="I20" s="25"/>
      <c r="J20" s="40" t="str" cm="1">
        <f t="array" ref="J20">_xlfn.IFS(I20="◎",5,I20="○",4,I20="△",2,I20="×",0,I20="","")</f>
        <v/>
      </c>
      <c r="K20" s="24"/>
    </row>
    <row r="21" spans="1:11" ht="39" x14ac:dyDescent="0.2">
      <c r="A21" s="10" t="s">
        <v>46</v>
      </c>
      <c r="B21" s="7" t="s">
        <v>17</v>
      </c>
      <c r="C21" s="7" t="s">
        <v>18</v>
      </c>
      <c r="D21" s="7" t="s">
        <v>1135</v>
      </c>
      <c r="E21" s="2" t="s">
        <v>9</v>
      </c>
      <c r="F21" s="25"/>
      <c r="G21" s="37"/>
      <c r="H21" s="37"/>
      <c r="I21" s="25"/>
      <c r="J21" s="40" t="str" cm="1">
        <f t="array" ref="J21">_xlfn.IFS(I21="◎",5,I21="○",4,I21="△",2,I21="×",0,I21="","")</f>
        <v/>
      </c>
      <c r="K21" s="24"/>
    </row>
    <row r="22" spans="1:11" ht="26" x14ac:dyDescent="0.2">
      <c r="A22" s="10" t="s">
        <v>48</v>
      </c>
      <c r="B22" s="7" t="s">
        <v>17</v>
      </c>
      <c r="C22" s="7" t="s">
        <v>18</v>
      </c>
      <c r="D22" s="7" t="s">
        <v>39</v>
      </c>
      <c r="E22" s="2" t="s">
        <v>20</v>
      </c>
      <c r="F22" s="25"/>
      <c r="G22" s="37"/>
      <c r="H22" s="37"/>
      <c r="I22" s="25"/>
      <c r="J22" s="40" t="str" cm="1">
        <f t="array" ref="J22">_xlfn.IFS(I22="◎",5,I22="○",4,I22="△",2,I22="×","失格",I22="","")</f>
        <v/>
      </c>
      <c r="K22" s="24"/>
    </row>
    <row r="23" spans="1:11" ht="26" x14ac:dyDescent="0.2">
      <c r="A23" s="10" t="s">
        <v>50</v>
      </c>
      <c r="B23" s="7" t="s">
        <v>17</v>
      </c>
      <c r="C23" s="7" t="s">
        <v>18</v>
      </c>
      <c r="D23" s="7" t="s">
        <v>41</v>
      </c>
      <c r="E23" s="2" t="s">
        <v>20</v>
      </c>
      <c r="F23" s="25"/>
      <c r="G23" s="37"/>
      <c r="H23" s="37"/>
      <c r="I23" s="25"/>
      <c r="J23" s="40" t="str" cm="1">
        <f t="array" ref="J23">_xlfn.IFS(I23="◎",5,I23="○",4,I23="△",2,I23="×","失格",I23="","")</f>
        <v/>
      </c>
      <c r="K23" s="24"/>
    </row>
    <row r="24" spans="1:11" ht="26" x14ac:dyDescent="0.2">
      <c r="A24" s="10" t="s">
        <v>52</v>
      </c>
      <c r="B24" s="7" t="s">
        <v>17</v>
      </c>
      <c r="C24" s="7" t="s">
        <v>18</v>
      </c>
      <c r="D24" s="7" t="s">
        <v>43</v>
      </c>
      <c r="E24" s="3" t="s">
        <v>20</v>
      </c>
      <c r="F24" s="25"/>
      <c r="G24" s="37"/>
      <c r="H24" s="37"/>
      <c r="I24" s="25"/>
      <c r="J24" s="40" t="str" cm="1">
        <f t="array" ref="J24">_xlfn.IFS(I24="◎",5,I24="○",4,I24="△",2,I24="×","失格",I24="","")</f>
        <v/>
      </c>
      <c r="K24" s="24"/>
    </row>
    <row r="25" spans="1:11" ht="26" x14ac:dyDescent="0.2">
      <c r="A25" s="10" t="s">
        <v>54</v>
      </c>
      <c r="B25" s="7" t="s">
        <v>17</v>
      </c>
      <c r="C25" s="7" t="s">
        <v>18</v>
      </c>
      <c r="D25" s="7" t="s">
        <v>45</v>
      </c>
      <c r="E25" s="2" t="s">
        <v>20</v>
      </c>
      <c r="F25" s="25"/>
      <c r="G25" s="37"/>
      <c r="H25" s="37"/>
      <c r="I25" s="25"/>
      <c r="J25" s="40" t="str" cm="1">
        <f t="array" ref="J25">_xlfn.IFS(I25="◎",5,I25="○",4,I25="△",2,I25="×","失格",I25="","")</f>
        <v/>
      </c>
      <c r="K25" s="24"/>
    </row>
    <row r="26" spans="1:11" ht="39" x14ac:dyDescent="0.2">
      <c r="A26" s="10" t="s">
        <v>56</v>
      </c>
      <c r="B26" s="7" t="s">
        <v>17</v>
      </c>
      <c r="C26" s="7" t="s">
        <v>18</v>
      </c>
      <c r="D26" s="7" t="s">
        <v>47</v>
      </c>
      <c r="E26" s="3" t="s">
        <v>9</v>
      </c>
      <c r="F26" s="25"/>
      <c r="G26" s="37"/>
      <c r="H26" s="37"/>
      <c r="I26" s="25"/>
      <c r="J26" s="40" t="str" cm="1">
        <f t="array" ref="J26">_xlfn.IFS(I26="◎",5,I26="○",4,I26="△",2,I26="×",0,I26="","")</f>
        <v/>
      </c>
      <c r="K26" s="24"/>
    </row>
    <row r="27" spans="1:11" ht="39" x14ac:dyDescent="0.2">
      <c r="A27" s="10" t="s">
        <v>58</v>
      </c>
      <c r="B27" s="7" t="s">
        <v>17</v>
      </c>
      <c r="C27" s="7" t="s">
        <v>18</v>
      </c>
      <c r="D27" s="7" t="s">
        <v>49</v>
      </c>
      <c r="E27" s="3" t="s">
        <v>20</v>
      </c>
      <c r="F27" s="25"/>
      <c r="G27" s="37"/>
      <c r="H27" s="37"/>
      <c r="I27" s="25"/>
      <c r="J27" s="40" t="str" cm="1">
        <f t="array" ref="J27">_xlfn.IFS(I27="◎",5,I27="○",4,I27="△",2,I27="×","失格",I27="","")</f>
        <v/>
      </c>
      <c r="K27" s="24"/>
    </row>
    <row r="28" spans="1:11" ht="26" x14ac:dyDescent="0.2">
      <c r="A28" s="10" t="s">
        <v>61</v>
      </c>
      <c r="B28" s="7" t="s">
        <v>17</v>
      </c>
      <c r="C28" s="7" t="s">
        <v>18</v>
      </c>
      <c r="D28" s="7" t="s">
        <v>51</v>
      </c>
      <c r="E28" s="3" t="s">
        <v>20</v>
      </c>
      <c r="F28" s="25"/>
      <c r="G28" s="37"/>
      <c r="H28" s="37"/>
      <c r="I28" s="25"/>
      <c r="J28" s="40" t="str" cm="1">
        <f t="array" ref="J28">_xlfn.IFS(I28="◎",5,I28="○",4,I28="△",2,I28="×","失格",I28="","")</f>
        <v/>
      </c>
      <c r="K28" s="24"/>
    </row>
    <row r="29" spans="1:11" ht="26" x14ac:dyDescent="0.2">
      <c r="A29" s="10" t="s">
        <v>63</v>
      </c>
      <c r="B29" s="7" t="s">
        <v>17</v>
      </c>
      <c r="C29" s="7" t="s">
        <v>18</v>
      </c>
      <c r="D29" s="7" t="s">
        <v>53</v>
      </c>
      <c r="E29" s="2" t="s">
        <v>20</v>
      </c>
      <c r="F29" s="25"/>
      <c r="G29" s="37"/>
      <c r="H29" s="37"/>
      <c r="I29" s="25"/>
      <c r="J29" s="40" t="str" cm="1">
        <f t="array" ref="J29">_xlfn.IFS(I29="◎",5,I29="○",4,I29="△",2,I29="×","失格",I29="","")</f>
        <v/>
      </c>
      <c r="K29" s="24"/>
    </row>
    <row r="30" spans="1:11" ht="78" x14ac:dyDescent="0.2">
      <c r="A30" s="10" t="s">
        <v>65</v>
      </c>
      <c r="B30" s="7" t="s">
        <v>17</v>
      </c>
      <c r="C30" s="7" t="s">
        <v>18</v>
      </c>
      <c r="D30" s="7" t="s">
        <v>55</v>
      </c>
      <c r="E30" s="2" t="s">
        <v>9</v>
      </c>
      <c r="F30" s="25"/>
      <c r="G30" s="37"/>
      <c r="H30" s="37"/>
      <c r="I30" s="25"/>
      <c r="J30" s="40" t="str" cm="1">
        <f t="array" ref="J30">_xlfn.IFS(I30="◎",5,I30="○",4,I30="△",2,I30="×",0,I30="","")</f>
        <v/>
      </c>
      <c r="K30" s="24"/>
    </row>
    <row r="31" spans="1:11" ht="65" x14ac:dyDescent="0.2">
      <c r="A31" s="10" t="s">
        <v>67</v>
      </c>
      <c r="B31" s="7" t="s">
        <v>17</v>
      </c>
      <c r="C31" s="7" t="s">
        <v>18</v>
      </c>
      <c r="D31" s="7" t="s">
        <v>57</v>
      </c>
      <c r="E31" s="2" t="s">
        <v>9</v>
      </c>
      <c r="F31" s="25"/>
      <c r="G31" s="37"/>
      <c r="H31" s="37"/>
      <c r="I31" s="25"/>
      <c r="J31" s="40" t="str" cm="1">
        <f t="array" ref="J31">_xlfn.IFS(I31="◎",5,I31="○",4,I31="△",2,I31="×",0,I31="","")</f>
        <v/>
      </c>
      <c r="K31" s="24"/>
    </row>
    <row r="32" spans="1:11" ht="26" x14ac:dyDescent="0.2">
      <c r="A32" s="10" t="s">
        <v>69</v>
      </c>
      <c r="B32" s="7" t="s">
        <v>17</v>
      </c>
      <c r="C32" s="7" t="s">
        <v>59</v>
      </c>
      <c r="D32" s="7" t="s">
        <v>60</v>
      </c>
      <c r="E32" s="2" t="s">
        <v>20</v>
      </c>
      <c r="F32" s="25"/>
      <c r="G32" s="37"/>
      <c r="H32" s="37"/>
      <c r="I32" s="25"/>
      <c r="J32" s="40" t="str" cm="1">
        <f t="array" ref="J32">_xlfn.IFS(I32="◎",5,I32="○",4,I32="△",2,I32="×","失格",I32="","")</f>
        <v/>
      </c>
      <c r="K32" s="24"/>
    </row>
    <row r="33" spans="1:11" ht="26" x14ac:dyDescent="0.2">
      <c r="A33" s="10" t="s">
        <v>71</v>
      </c>
      <c r="B33" s="7" t="s">
        <v>17</v>
      </c>
      <c r="C33" s="7" t="s">
        <v>59</v>
      </c>
      <c r="D33" s="7" t="s">
        <v>62</v>
      </c>
      <c r="E33" s="2" t="s">
        <v>20</v>
      </c>
      <c r="F33" s="25"/>
      <c r="G33" s="37"/>
      <c r="H33" s="37"/>
      <c r="I33" s="25"/>
      <c r="J33" s="40" t="str" cm="1">
        <f t="array" ref="J33">_xlfn.IFS(I33="◎",5,I33="○",4,I33="△",2,I33="×","失格",I33="","")</f>
        <v/>
      </c>
      <c r="K33" s="24"/>
    </row>
    <row r="34" spans="1:11" ht="26" x14ac:dyDescent="0.2">
      <c r="A34" s="10" t="s">
        <v>73</v>
      </c>
      <c r="B34" s="7" t="s">
        <v>17</v>
      </c>
      <c r="C34" s="7" t="s">
        <v>59</v>
      </c>
      <c r="D34" s="7" t="s">
        <v>64</v>
      </c>
      <c r="E34" s="3" t="s">
        <v>9</v>
      </c>
      <c r="F34" s="25"/>
      <c r="G34" s="37"/>
      <c r="H34" s="37"/>
      <c r="I34" s="25"/>
      <c r="J34" s="40" t="str" cm="1">
        <f t="array" ref="J34">_xlfn.IFS(I34="◎",5,I34="○",4,I34="△",2,I34="×",0,I34="","")</f>
        <v/>
      </c>
      <c r="K34" s="24"/>
    </row>
    <row r="35" spans="1:11" ht="26" x14ac:dyDescent="0.2">
      <c r="A35" s="10" t="s">
        <v>75</v>
      </c>
      <c r="B35" s="7" t="s">
        <v>17</v>
      </c>
      <c r="C35" s="7" t="s">
        <v>59</v>
      </c>
      <c r="D35" s="7" t="s">
        <v>66</v>
      </c>
      <c r="E35" s="3" t="s">
        <v>9</v>
      </c>
      <c r="F35" s="25"/>
      <c r="G35" s="37"/>
      <c r="H35" s="37"/>
      <c r="I35" s="25"/>
      <c r="J35" s="40" t="str" cm="1">
        <f t="array" ref="J35">_xlfn.IFS(I35="◎",5,I35="○",4,I35="△",2,I35="×",0,I35="","")</f>
        <v/>
      </c>
      <c r="K35" s="24"/>
    </row>
    <row r="36" spans="1:11" ht="26" x14ac:dyDescent="0.2">
      <c r="A36" s="10" t="s">
        <v>78</v>
      </c>
      <c r="B36" s="7" t="s">
        <v>17</v>
      </c>
      <c r="C36" s="7" t="s">
        <v>59</v>
      </c>
      <c r="D36" s="7" t="s">
        <v>68</v>
      </c>
      <c r="E36" s="3" t="s">
        <v>9</v>
      </c>
      <c r="F36" s="25"/>
      <c r="G36" s="37"/>
      <c r="H36" s="37"/>
      <c r="I36" s="25"/>
      <c r="J36" s="40" t="str" cm="1">
        <f t="array" ref="J36">_xlfn.IFS(I36="◎",5,I36="○",4,I36="△",2,I36="×",0,I36="","")</f>
        <v/>
      </c>
      <c r="K36" s="24"/>
    </row>
    <row r="37" spans="1:11" ht="26" x14ac:dyDescent="0.2">
      <c r="A37" s="10" t="s">
        <v>80</v>
      </c>
      <c r="B37" s="7" t="s">
        <v>17</v>
      </c>
      <c r="C37" s="7" t="s">
        <v>59</v>
      </c>
      <c r="D37" s="7" t="s">
        <v>70</v>
      </c>
      <c r="E37" s="3" t="s">
        <v>9</v>
      </c>
      <c r="F37" s="25"/>
      <c r="G37" s="37"/>
      <c r="H37" s="37"/>
      <c r="I37" s="25"/>
      <c r="J37" s="40" t="str" cm="1">
        <f t="array" ref="J37">_xlfn.IFS(I37="◎",5,I37="○",4,I37="△",2,I37="×",0,I37="","")</f>
        <v/>
      </c>
      <c r="K37" s="24"/>
    </row>
    <row r="38" spans="1:11" ht="26" x14ac:dyDescent="0.2">
      <c r="A38" s="10" t="s">
        <v>82</v>
      </c>
      <c r="B38" s="7" t="s">
        <v>17</v>
      </c>
      <c r="C38" s="7" t="s">
        <v>59</v>
      </c>
      <c r="D38" s="7" t="s">
        <v>72</v>
      </c>
      <c r="E38" s="3" t="s">
        <v>20</v>
      </c>
      <c r="F38" s="25"/>
      <c r="G38" s="37"/>
      <c r="H38" s="37"/>
      <c r="I38" s="25"/>
      <c r="J38" s="40" t="str" cm="1">
        <f t="array" ref="J38">_xlfn.IFS(I38="◎",5,I38="○",4,I38="△",2,I38="×","失格",I38="","")</f>
        <v/>
      </c>
      <c r="K38" s="24"/>
    </row>
    <row r="39" spans="1:11" ht="52" x14ac:dyDescent="0.2">
      <c r="A39" s="10" t="s">
        <v>84</v>
      </c>
      <c r="B39" s="7" t="s">
        <v>17</v>
      </c>
      <c r="C39" s="7" t="s">
        <v>59</v>
      </c>
      <c r="D39" s="7" t="s">
        <v>74</v>
      </c>
      <c r="E39" s="3" t="s">
        <v>9</v>
      </c>
      <c r="F39" s="25"/>
      <c r="G39" s="37"/>
      <c r="H39" s="37"/>
      <c r="I39" s="25"/>
      <c r="J39" s="40" t="str" cm="1">
        <f t="array" ref="J39">_xlfn.IFS(I39="◎",5,I39="○",4,I39="△",2,I39="×",0,I39="","")</f>
        <v/>
      </c>
      <c r="K39" s="24"/>
    </row>
    <row r="40" spans="1:11" ht="26" x14ac:dyDescent="0.2">
      <c r="A40" s="10" t="s">
        <v>86</v>
      </c>
      <c r="B40" s="7" t="s">
        <v>17</v>
      </c>
      <c r="C40" s="7" t="s">
        <v>76</v>
      </c>
      <c r="D40" s="7" t="s">
        <v>77</v>
      </c>
      <c r="E40" s="2" t="s">
        <v>20</v>
      </c>
      <c r="F40" s="25"/>
      <c r="G40" s="37"/>
      <c r="H40" s="37"/>
      <c r="I40" s="25"/>
      <c r="J40" s="40" t="str" cm="1">
        <f t="array" ref="J40">_xlfn.IFS(I40="◎",5,I40="○",4,I40="△",2,I40="×","失格",I40="","")</f>
        <v/>
      </c>
      <c r="K40" s="24"/>
    </row>
    <row r="41" spans="1:11" ht="26" x14ac:dyDescent="0.2">
      <c r="A41" s="10" t="s">
        <v>88</v>
      </c>
      <c r="B41" s="7" t="s">
        <v>17</v>
      </c>
      <c r="C41" s="7" t="s">
        <v>76</v>
      </c>
      <c r="D41" s="7" t="s">
        <v>79</v>
      </c>
      <c r="E41" s="2" t="s">
        <v>20</v>
      </c>
      <c r="F41" s="25"/>
      <c r="G41" s="37"/>
      <c r="H41" s="37"/>
      <c r="I41" s="25"/>
      <c r="J41" s="40" t="str" cm="1">
        <f t="array" ref="J41">_xlfn.IFS(I41="◎",5,I41="○",4,I41="△",2,I41="×","失格",I41="","")</f>
        <v/>
      </c>
      <c r="K41" s="24"/>
    </row>
    <row r="42" spans="1:11" ht="26" x14ac:dyDescent="0.2">
      <c r="A42" s="10" t="s">
        <v>90</v>
      </c>
      <c r="B42" s="7" t="s">
        <v>17</v>
      </c>
      <c r="C42" s="7" t="s">
        <v>76</v>
      </c>
      <c r="D42" s="7" t="s">
        <v>81</v>
      </c>
      <c r="E42" s="2" t="s">
        <v>20</v>
      </c>
      <c r="F42" s="25"/>
      <c r="G42" s="37"/>
      <c r="H42" s="37"/>
      <c r="I42" s="25"/>
      <c r="J42" s="40" t="str" cm="1">
        <f t="array" ref="J42">_xlfn.IFS(I42="◎",5,I42="○",4,I42="△",2,I42="×","失格",I42="","")</f>
        <v/>
      </c>
      <c r="K42" s="24"/>
    </row>
    <row r="43" spans="1:11" ht="26" x14ac:dyDescent="0.2">
      <c r="A43" s="10" t="s">
        <v>91</v>
      </c>
      <c r="B43" s="7" t="s">
        <v>17</v>
      </c>
      <c r="C43" s="7" t="s">
        <v>76</v>
      </c>
      <c r="D43" s="7" t="s">
        <v>83</v>
      </c>
      <c r="E43" s="3" t="s">
        <v>9</v>
      </c>
      <c r="F43" s="25"/>
      <c r="G43" s="37"/>
      <c r="H43" s="37"/>
      <c r="I43" s="25"/>
      <c r="J43" s="40" t="str" cm="1">
        <f t="array" ref="J43">_xlfn.IFS(I43="◎",5,I43="○",4,I43="△",2,I43="×",0,I43="","")</f>
        <v/>
      </c>
      <c r="K43" s="24"/>
    </row>
    <row r="44" spans="1:11" ht="26" x14ac:dyDescent="0.2">
      <c r="A44" s="10" t="s">
        <v>93</v>
      </c>
      <c r="B44" s="7" t="s">
        <v>17</v>
      </c>
      <c r="C44" s="7" t="s">
        <v>76</v>
      </c>
      <c r="D44" s="7" t="s">
        <v>85</v>
      </c>
      <c r="E44" s="3" t="s">
        <v>20</v>
      </c>
      <c r="F44" s="25"/>
      <c r="G44" s="37"/>
      <c r="H44" s="37"/>
      <c r="I44" s="25"/>
      <c r="J44" s="40" t="str" cm="1">
        <f t="array" ref="J44">_xlfn.IFS(I44="◎",5,I44="○",4,I44="△",2,I44="×","失格",I44="","")</f>
        <v/>
      </c>
      <c r="K44" s="24"/>
    </row>
    <row r="45" spans="1:11" ht="52" x14ac:dyDescent="0.2">
      <c r="A45" s="10" t="s">
        <v>96</v>
      </c>
      <c r="B45" s="7" t="s">
        <v>17</v>
      </c>
      <c r="C45" s="7" t="s">
        <v>76</v>
      </c>
      <c r="D45" s="7" t="s">
        <v>87</v>
      </c>
      <c r="E45" s="3" t="s">
        <v>9</v>
      </c>
      <c r="F45" s="25"/>
      <c r="G45" s="37"/>
      <c r="H45" s="37"/>
      <c r="I45" s="25"/>
      <c r="J45" s="40" t="str" cm="1">
        <f t="array" ref="J45">_xlfn.IFS(I45="◎",5,I45="○",4,I45="△",2,I45="×",0,I45="","")</f>
        <v/>
      </c>
      <c r="K45" s="24"/>
    </row>
    <row r="46" spans="1:11" ht="39" x14ac:dyDescent="0.2">
      <c r="A46" s="10" t="s">
        <v>98</v>
      </c>
      <c r="B46" s="7" t="s">
        <v>17</v>
      </c>
      <c r="C46" s="7" t="s">
        <v>76</v>
      </c>
      <c r="D46" s="7" t="s">
        <v>89</v>
      </c>
      <c r="E46" s="3" t="s">
        <v>9</v>
      </c>
      <c r="F46" s="25"/>
      <c r="G46" s="37"/>
      <c r="H46" s="37"/>
      <c r="I46" s="25"/>
      <c r="J46" s="40" t="str" cm="1">
        <f t="array" ref="J46">_xlfn.IFS(I46="◎",5,I46="○",4,I46="△",2,I46="×",0,I46="","")</f>
        <v/>
      </c>
      <c r="K46" s="24"/>
    </row>
    <row r="47" spans="1:11" ht="39" x14ac:dyDescent="0.2">
      <c r="A47" s="10" t="s">
        <v>100</v>
      </c>
      <c r="B47" s="7" t="s">
        <v>17</v>
      </c>
      <c r="C47" s="7" t="s">
        <v>76</v>
      </c>
      <c r="D47" s="7" t="s">
        <v>1097</v>
      </c>
      <c r="E47" s="3" t="s">
        <v>9</v>
      </c>
      <c r="F47" s="25"/>
      <c r="G47" s="37"/>
      <c r="H47" s="37"/>
      <c r="I47" s="25"/>
      <c r="J47" s="40" t="str" cm="1">
        <f t="array" ref="J47">_xlfn.IFS(I47="◎",5,I47="○",4,I47="△",2,I47="×",0,I47="","")</f>
        <v/>
      </c>
      <c r="K47" s="24"/>
    </row>
    <row r="48" spans="1:11" ht="65" x14ac:dyDescent="0.2">
      <c r="A48" s="10" t="s">
        <v>102</v>
      </c>
      <c r="B48" s="7" t="s">
        <v>17</v>
      </c>
      <c r="C48" s="7" t="s">
        <v>76</v>
      </c>
      <c r="D48" s="7" t="s">
        <v>92</v>
      </c>
      <c r="E48" s="3" t="s">
        <v>9</v>
      </c>
      <c r="F48" s="25"/>
      <c r="G48" s="37"/>
      <c r="H48" s="37"/>
      <c r="I48" s="25"/>
      <c r="J48" s="40" t="str" cm="1">
        <f t="array" ref="J48">_xlfn.IFS(I48="◎",5,I48="○",4,I48="△",2,I48="×",0,I48="","")</f>
        <v/>
      </c>
      <c r="K48" s="24"/>
    </row>
    <row r="49" spans="1:11" ht="26" x14ac:dyDescent="0.2">
      <c r="A49" s="10" t="s">
        <v>105</v>
      </c>
      <c r="B49" s="7" t="s">
        <v>17</v>
      </c>
      <c r="C49" s="7" t="s">
        <v>94</v>
      </c>
      <c r="D49" s="7" t="s">
        <v>95</v>
      </c>
      <c r="E49" s="2" t="s">
        <v>20</v>
      </c>
      <c r="F49" s="25"/>
      <c r="G49" s="37"/>
      <c r="H49" s="37"/>
      <c r="I49" s="25"/>
      <c r="J49" s="40" t="str" cm="1">
        <f t="array" ref="J49">_xlfn.IFS(I49="◎",5,I49="○",4,I49="△",2,I49="×","失格",I49="","")</f>
        <v/>
      </c>
      <c r="K49" s="24"/>
    </row>
    <row r="50" spans="1:11" ht="26" x14ac:dyDescent="0.2">
      <c r="A50" s="10" t="s">
        <v>107</v>
      </c>
      <c r="B50" s="7" t="s">
        <v>17</v>
      </c>
      <c r="C50" s="7" t="s">
        <v>94</v>
      </c>
      <c r="D50" s="7" t="s">
        <v>97</v>
      </c>
      <c r="E50" s="2" t="s">
        <v>20</v>
      </c>
      <c r="F50" s="25"/>
      <c r="G50" s="37"/>
      <c r="H50" s="37"/>
      <c r="I50" s="25"/>
      <c r="J50" s="40" t="str" cm="1">
        <f t="array" ref="J50">_xlfn.IFS(I50="◎",5,I50="○",4,I50="△",2,I50="×","失格",I50="","")</f>
        <v/>
      </c>
      <c r="K50" s="24"/>
    </row>
    <row r="51" spans="1:11" ht="26" x14ac:dyDescent="0.2">
      <c r="A51" s="10" t="s">
        <v>109</v>
      </c>
      <c r="B51" s="7" t="s">
        <v>17</v>
      </c>
      <c r="C51" s="7" t="s">
        <v>94</v>
      </c>
      <c r="D51" s="7" t="s">
        <v>99</v>
      </c>
      <c r="E51" s="2" t="s">
        <v>20</v>
      </c>
      <c r="F51" s="25"/>
      <c r="G51" s="37"/>
      <c r="H51" s="37"/>
      <c r="I51" s="25"/>
      <c r="J51" s="40" t="str" cm="1">
        <f t="array" ref="J51">_xlfn.IFS(I51="◎",5,I51="○",4,I51="△",2,I51="×","失格",I51="","")</f>
        <v/>
      </c>
      <c r="K51" s="24"/>
    </row>
    <row r="52" spans="1:11" ht="26" x14ac:dyDescent="0.2">
      <c r="A52" s="10" t="s">
        <v>111</v>
      </c>
      <c r="B52" s="7" t="s">
        <v>17</v>
      </c>
      <c r="C52" s="7" t="s">
        <v>94</v>
      </c>
      <c r="D52" s="7" t="s">
        <v>101</v>
      </c>
      <c r="E52" s="3" t="s">
        <v>20</v>
      </c>
      <c r="F52" s="25"/>
      <c r="G52" s="37"/>
      <c r="H52" s="37"/>
      <c r="I52" s="25"/>
      <c r="J52" s="40" t="str" cm="1">
        <f t="array" ref="J52">_xlfn.IFS(I52="◎",5,I52="○",4,I52="△",2,I52="×","失格",I52="","")</f>
        <v/>
      </c>
      <c r="K52" s="24"/>
    </row>
    <row r="53" spans="1:11" s="13" customFormat="1" ht="26" x14ac:dyDescent="0.2">
      <c r="A53" s="10" t="s">
        <v>113</v>
      </c>
      <c r="B53" s="7" t="s">
        <v>17</v>
      </c>
      <c r="C53" s="7" t="s">
        <v>103</v>
      </c>
      <c r="D53" s="7" t="s">
        <v>104</v>
      </c>
      <c r="E53" s="2" t="s">
        <v>20</v>
      </c>
      <c r="F53" s="25"/>
      <c r="G53" s="37"/>
      <c r="H53" s="37"/>
      <c r="I53" s="25"/>
      <c r="J53" s="40" t="str" cm="1">
        <f t="array" ref="J53">_xlfn.IFS(I53="◎",5,I53="○",4,I53="△",2,I53="×","失格",I53="","")</f>
        <v/>
      </c>
      <c r="K53" s="24"/>
    </row>
    <row r="54" spans="1:11" ht="26" x14ac:dyDescent="0.2">
      <c r="A54" s="10" t="s">
        <v>116</v>
      </c>
      <c r="B54" s="7" t="s">
        <v>17</v>
      </c>
      <c r="C54" s="7" t="s">
        <v>103</v>
      </c>
      <c r="D54" s="12" t="s">
        <v>106</v>
      </c>
      <c r="E54" s="2" t="s">
        <v>20</v>
      </c>
      <c r="F54" s="25"/>
      <c r="G54" s="37"/>
      <c r="H54" s="37"/>
      <c r="I54" s="25"/>
      <c r="J54" s="40" t="str" cm="1">
        <f t="array" ref="J54">_xlfn.IFS(I54="◎",5,I54="○",4,I54="△",2,I54="×","失格",I54="","")</f>
        <v/>
      </c>
      <c r="K54" s="24"/>
    </row>
    <row r="55" spans="1:11" ht="26" x14ac:dyDescent="0.2">
      <c r="A55" s="10" t="s">
        <v>118</v>
      </c>
      <c r="B55" s="7" t="s">
        <v>17</v>
      </c>
      <c r="C55" s="7" t="s">
        <v>103</v>
      </c>
      <c r="D55" s="12" t="s">
        <v>108</v>
      </c>
      <c r="E55" s="3" t="s">
        <v>20</v>
      </c>
      <c r="F55" s="25"/>
      <c r="G55" s="37"/>
      <c r="H55" s="37"/>
      <c r="I55" s="25"/>
      <c r="J55" s="40" t="str" cm="1">
        <f t="array" ref="J55">_xlfn.IFS(I55="◎",5,I55="○",4,I55="△",2,I55="×","失格",I55="","")</f>
        <v/>
      </c>
      <c r="K55" s="24"/>
    </row>
    <row r="56" spans="1:11" ht="26" x14ac:dyDescent="0.2">
      <c r="A56" s="10" t="s">
        <v>120</v>
      </c>
      <c r="B56" s="7" t="s">
        <v>17</v>
      </c>
      <c r="C56" s="7" t="s">
        <v>103</v>
      </c>
      <c r="D56" s="12" t="s">
        <v>110</v>
      </c>
      <c r="E56" s="3" t="s">
        <v>9</v>
      </c>
      <c r="F56" s="25"/>
      <c r="G56" s="37"/>
      <c r="H56" s="37"/>
      <c r="I56" s="25"/>
      <c r="J56" s="40" t="str" cm="1">
        <f t="array" ref="J56">_xlfn.IFS(I56="◎",5,I56="○",4,I56="△",2,I56="×",0,I56="","")</f>
        <v/>
      </c>
      <c r="K56" s="24"/>
    </row>
    <row r="57" spans="1:11" ht="39" x14ac:dyDescent="0.2">
      <c r="A57" s="10" t="s">
        <v>122</v>
      </c>
      <c r="B57" s="7" t="s">
        <v>17</v>
      </c>
      <c r="C57" s="7" t="s">
        <v>103</v>
      </c>
      <c r="D57" s="12" t="s">
        <v>112</v>
      </c>
      <c r="E57" s="3" t="s">
        <v>9</v>
      </c>
      <c r="F57" s="25"/>
      <c r="G57" s="37"/>
      <c r="H57" s="37"/>
      <c r="I57" s="25"/>
      <c r="J57" s="40" t="str" cm="1">
        <f t="array" ref="J57">_xlfn.IFS(I57="◎",5,I57="○",4,I57="△",2,I57="×",0,I57="","")</f>
        <v/>
      </c>
      <c r="K57" s="24"/>
    </row>
    <row r="58" spans="1:11" ht="39" x14ac:dyDescent="0.2">
      <c r="A58" s="10" t="s">
        <v>124</v>
      </c>
      <c r="B58" s="7" t="s">
        <v>17</v>
      </c>
      <c r="C58" s="12" t="s">
        <v>114</v>
      </c>
      <c r="D58" s="12" t="s">
        <v>115</v>
      </c>
      <c r="E58" s="2" t="s">
        <v>20</v>
      </c>
      <c r="F58" s="25"/>
      <c r="G58" s="37"/>
      <c r="H58" s="37"/>
      <c r="I58" s="25"/>
      <c r="J58" s="40" t="str" cm="1">
        <f t="array" ref="J58">_xlfn.IFS(I58="◎",5,I58="○",4,I58="△",2,I58="×","失格",I58="","")</f>
        <v/>
      </c>
      <c r="K58" s="24"/>
    </row>
    <row r="59" spans="1:11" ht="26" x14ac:dyDescent="0.2">
      <c r="A59" s="10" t="s">
        <v>126</v>
      </c>
      <c r="B59" s="7" t="s">
        <v>17</v>
      </c>
      <c r="C59" s="12" t="s">
        <v>114</v>
      </c>
      <c r="D59" s="12" t="s">
        <v>117</v>
      </c>
      <c r="E59" s="3" t="s">
        <v>9</v>
      </c>
      <c r="F59" s="25"/>
      <c r="G59" s="37"/>
      <c r="H59" s="37"/>
      <c r="I59" s="25"/>
      <c r="J59" s="40" t="str" cm="1">
        <f t="array" ref="J59">_xlfn.IFS(I59="◎",5,I59="○",4,I59="△",2,I59="×",0,I59="","")</f>
        <v/>
      </c>
      <c r="K59" s="24"/>
    </row>
    <row r="60" spans="1:11" ht="26" x14ac:dyDescent="0.2">
      <c r="A60" s="10" t="s">
        <v>128</v>
      </c>
      <c r="B60" s="7" t="s">
        <v>17</v>
      </c>
      <c r="C60" s="12" t="s">
        <v>114</v>
      </c>
      <c r="D60" s="12" t="s">
        <v>119</v>
      </c>
      <c r="E60" s="3" t="s">
        <v>9</v>
      </c>
      <c r="F60" s="25"/>
      <c r="G60" s="37"/>
      <c r="H60" s="37"/>
      <c r="I60" s="25"/>
      <c r="J60" s="40" t="str" cm="1">
        <f t="array" ref="J60">_xlfn.IFS(I60="◎",5,I60="○",4,I60="△",2,I60="×",0,I60="","")</f>
        <v/>
      </c>
      <c r="K60" s="24"/>
    </row>
    <row r="61" spans="1:11" ht="26" x14ac:dyDescent="0.2">
      <c r="A61" s="10" t="s">
        <v>131</v>
      </c>
      <c r="B61" s="7" t="s">
        <v>17</v>
      </c>
      <c r="C61" s="12" t="s">
        <v>114</v>
      </c>
      <c r="D61" s="12" t="s">
        <v>121</v>
      </c>
      <c r="E61" s="3" t="s">
        <v>9</v>
      </c>
      <c r="F61" s="25"/>
      <c r="G61" s="37"/>
      <c r="H61" s="37"/>
      <c r="I61" s="25"/>
      <c r="J61" s="40" t="str" cm="1">
        <f t="array" ref="J61">_xlfn.IFS(I61="◎",5,I61="○",4,I61="△",2,I61="×",0,I61="","")</f>
        <v/>
      </c>
      <c r="K61" s="24"/>
    </row>
    <row r="62" spans="1:11" ht="26" x14ac:dyDescent="0.2">
      <c r="A62" s="10" t="s">
        <v>132</v>
      </c>
      <c r="B62" s="7" t="s">
        <v>17</v>
      </c>
      <c r="C62" s="12" t="s">
        <v>114</v>
      </c>
      <c r="D62" s="12" t="s">
        <v>123</v>
      </c>
      <c r="E62" s="3" t="s">
        <v>9</v>
      </c>
      <c r="F62" s="25"/>
      <c r="G62" s="37"/>
      <c r="H62" s="37"/>
      <c r="I62" s="25"/>
      <c r="J62" s="40" t="str" cm="1">
        <f t="array" ref="J62">_xlfn.IFS(I62="◎",5,I62="○",4,I62="△",2,I62="×",0,I62="","")</f>
        <v/>
      </c>
      <c r="K62" s="24"/>
    </row>
    <row r="63" spans="1:11" ht="26" x14ac:dyDescent="0.2">
      <c r="A63" s="10" t="s">
        <v>134</v>
      </c>
      <c r="B63" s="7" t="s">
        <v>17</v>
      </c>
      <c r="C63" s="12" t="s">
        <v>114</v>
      </c>
      <c r="D63" s="12" t="s">
        <v>125</v>
      </c>
      <c r="E63" s="2" t="s">
        <v>20</v>
      </c>
      <c r="F63" s="25"/>
      <c r="G63" s="37"/>
      <c r="H63" s="37"/>
      <c r="I63" s="25"/>
      <c r="J63" s="40" t="str" cm="1">
        <f t="array" ref="J63">_xlfn.IFS(I63="◎",5,I63="○",4,I63="△",2,I63="×","失格",I63="","")</f>
        <v/>
      </c>
      <c r="K63" s="24"/>
    </row>
    <row r="64" spans="1:11" ht="26" x14ac:dyDescent="0.2">
      <c r="A64" s="10" t="s">
        <v>137</v>
      </c>
      <c r="B64" s="7" t="s">
        <v>17</v>
      </c>
      <c r="C64" s="12" t="s">
        <v>114</v>
      </c>
      <c r="D64" s="12" t="s">
        <v>127</v>
      </c>
      <c r="E64" s="3" t="s">
        <v>20</v>
      </c>
      <c r="F64" s="25"/>
      <c r="G64" s="37"/>
      <c r="H64" s="37"/>
      <c r="I64" s="25"/>
      <c r="J64" s="40" t="str" cm="1">
        <f t="array" ref="J64">_xlfn.IFS(I64="◎",5,I64="○",4,I64="△",2,I64="×","失格",I64="","")</f>
        <v/>
      </c>
      <c r="K64" s="24"/>
    </row>
    <row r="65" spans="1:11" ht="26" x14ac:dyDescent="0.2">
      <c r="A65" s="10" t="s">
        <v>138</v>
      </c>
      <c r="B65" s="7" t="s">
        <v>17</v>
      </c>
      <c r="C65" s="12" t="s">
        <v>129</v>
      </c>
      <c r="D65" s="12" t="s">
        <v>130</v>
      </c>
      <c r="E65" s="3" t="s">
        <v>9</v>
      </c>
      <c r="F65" s="25"/>
      <c r="G65" s="37"/>
      <c r="H65" s="37"/>
      <c r="I65" s="25"/>
      <c r="J65" s="40" t="str" cm="1">
        <f t="array" ref="J65">_xlfn.IFS(I65="◎",5,I65="○",4,I65="△",2,I65="×",0,I65="","")</f>
        <v/>
      </c>
      <c r="K65" s="24"/>
    </row>
    <row r="66" spans="1:11" ht="78" x14ac:dyDescent="0.2">
      <c r="A66" s="10" t="s">
        <v>141</v>
      </c>
      <c r="B66" s="7" t="s">
        <v>17</v>
      </c>
      <c r="C66" s="12" t="s">
        <v>129</v>
      </c>
      <c r="D66" s="12" t="s">
        <v>1098</v>
      </c>
      <c r="E66" s="3" t="s">
        <v>9</v>
      </c>
      <c r="F66" s="25"/>
      <c r="G66" s="37"/>
      <c r="H66" s="37"/>
      <c r="I66" s="25"/>
      <c r="J66" s="40" t="str" cm="1">
        <f t="array" ref="J66">_xlfn.IFS(I66="◎",5,I66="○",4,I66="△",2,I66="×",0,I66="","")</f>
        <v/>
      </c>
      <c r="K66" s="24"/>
    </row>
    <row r="67" spans="1:11" ht="26" x14ac:dyDescent="0.2">
      <c r="A67" s="10" t="s">
        <v>143</v>
      </c>
      <c r="B67" s="7" t="s">
        <v>17</v>
      </c>
      <c r="C67" s="12" t="s">
        <v>129</v>
      </c>
      <c r="D67" s="12" t="s">
        <v>133</v>
      </c>
      <c r="E67" s="3" t="s">
        <v>9</v>
      </c>
      <c r="F67" s="25"/>
      <c r="G67" s="37"/>
      <c r="H67" s="37"/>
      <c r="I67" s="25"/>
      <c r="J67" s="40" t="str" cm="1">
        <f t="array" ref="J67">_xlfn.IFS(I67="◎",5,I67="○",4,I67="△",2,I67="×",0,I67="","")</f>
        <v/>
      </c>
      <c r="K67" s="24"/>
    </row>
    <row r="68" spans="1:11" ht="26" x14ac:dyDescent="0.2">
      <c r="A68" s="10" t="s">
        <v>145</v>
      </c>
      <c r="B68" s="7" t="s">
        <v>17</v>
      </c>
      <c r="C68" s="12" t="s">
        <v>135</v>
      </c>
      <c r="D68" s="12" t="s">
        <v>136</v>
      </c>
      <c r="E68" s="2" t="s">
        <v>20</v>
      </c>
      <c r="F68" s="25"/>
      <c r="G68" s="37"/>
      <c r="H68" s="37"/>
      <c r="I68" s="25"/>
      <c r="J68" s="40" t="str" cm="1">
        <f t="array" ref="J68">_xlfn.IFS(I68="◎",5,I68="○",4,I68="△",2,I68="×","失格",I68="","")</f>
        <v/>
      </c>
      <c r="K68" s="24"/>
    </row>
    <row r="69" spans="1:11" ht="39" x14ac:dyDescent="0.2">
      <c r="A69" s="10" t="s">
        <v>147</v>
      </c>
      <c r="B69" s="7" t="s">
        <v>17</v>
      </c>
      <c r="C69" s="12" t="s">
        <v>135</v>
      </c>
      <c r="D69" s="12" t="s">
        <v>1099</v>
      </c>
      <c r="E69" s="3" t="s">
        <v>9</v>
      </c>
      <c r="F69" s="25"/>
      <c r="G69" s="37"/>
      <c r="H69" s="37"/>
      <c r="I69" s="25"/>
      <c r="J69" s="40" t="str" cm="1">
        <f t="array" ref="J69">_xlfn.IFS(I69="◎",5,I69="○",4,I69="△",2,I69="×",0,I69="","")</f>
        <v/>
      </c>
      <c r="K69" s="24"/>
    </row>
    <row r="70" spans="1:11" ht="26" x14ac:dyDescent="0.2">
      <c r="A70" s="10" t="s">
        <v>150</v>
      </c>
      <c r="B70" s="7" t="s">
        <v>17</v>
      </c>
      <c r="C70" s="12" t="s">
        <v>139</v>
      </c>
      <c r="D70" s="12" t="s">
        <v>140</v>
      </c>
      <c r="E70" s="3" t="s">
        <v>9</v>
      </c>
      <c r="F70" s="25"/>
      <c r="G70" s="37"/>
      <c r="H70" s="37"/>
      <c r="I70" s="25"/>
      <c r="J70" s="40" t="str" cm="1">
        <f t="array" ref="J70">_xlfn.IFS(I70="◎",5,I70="○",4,I70="△",2,I70="×",0,I70="","")</f>
        <v/>
      </c>
      <c r="K70" s="24"/>
    </row>
    <row r="71" spans="1:11" ht="39" x14ac:dyDescent="0.2">
      <c r="A71" s="10" t="s">
        <v>151</v>
      </c>
      <c r="B71" s="7" t="s">
        <v>17</v>
      </c>
      <c r="C71" s="12" t="s">
        <v>139</v>
      </c>
      <c r="D71" s="12" t="s">
        <v>142</v>
      </c>
      <c r="E71" s="3" t="s">
        <v>9</v>
      </c>
      <c r="F71" s="25"/>
      <c r="G71" s="37"/>
      <c r="H71" s="37"/>
      <c r="I71" s="25"/>
      <c r="J71" s="40" t="str" cm="1">
        <f t="array" ref="J71">_xlfn.IFS(I71="◎",5,I71="○",4,I71="△",2,I71="×",0,I71="","")</f>
        <v/>
      </c>
      <c r="K71" s="24"/>
    </row>
    <row r="72" spans="1:11" ht="26" x14ac:dyDescent="0.2">
      <c r="A72" s="10" t="s">
        <v>152</v>
      </c>
      <c r="B72" s="7" t="s">
        <v>17</v>
      </c>
      <c r="C72" s="12" t="s">
        <v>139</v>
      </c>
      <c r="D72" s="12" t="s">
        <v>144</v>
      </c>
      <c r="E72" s="3" t="s">
        <v>9</v>
      </c>
      <c r="F72" s="25"/>
      <c r="G72" s="37"/>
      <c r="H72" s="37"/>
      <c r="I72" s="25"/>
      <c r="J72" s="40" t="str" cm="1">
        <f t="array" ref="J72">_xlfn.IFS(I72="◎",5,I72="○",4,I72="△",2,I72="×",0,I72="","")</f>
        <v/>
      </c>
      <c r="K72" s="24"/>
    </row>
    <row r="73" spans="1:11" ht="26" x14ac:dyDescent="0.2">
      <c r="A73" s="10" t="s">
        <v>1142</v>
      </c>
      <c r="B73" s="7" t="s">
        <v>17</v>
      </c>
      <c r="C73" s="12" t="s">
        <v>139</v>
      </c>
      <c r="D73" s="12" t="s">
        <v>146</v>
      </c>
      <c r="E73" s="3" t="s">
        <v>9</v>
      </c>
      <c r="F73" s="25"/>
      <c r="G73" s="37"/>
      <c r="H73" s="37"/>
      <c r="I73" s="25"/>
      <c r="J73" s="40" t="str" cm="1">
        <f t="array" ref="J73">_xlfn.IFS(I73="◎",5,I73="○",4,I73="△",2,I73="×",0,I73="","")</f>
        <v/>
      </c>
      <c r="K73" s="24"/>
    </row>
    <row r="74" spans="1:11" ht="26" x14ac:dyDescent="0.2">
      <c r="A74" s="10" t="s">
        <v>1143</v>
      </c>
      <c r="B74" s="7" t="s">
        <v>17</v>
      </c>
      <c r="C74" s="12" t="s">
        <v>148</v>
      </c>
      <c r="D74" s="12" t="s">
        <v>149</v>
      </c>
      <c r="E74" s="3" t="s">
        <v>9</v>
      </c>
      <c r="F74" s="25"/>
      <c r="G74" s="37"/>
      <c r="H74" s="37"/>
      <c r="I74" s="25"/>
      <c r="J74" s="40" t="str" cm="1">
        <f t="array" ref="J74">_xlfn.IFS(I74="◎",5,I74="○",4,I74="△",2,I74="×",0,I74="","")</f>
        <v/>
      </c>
      <c r="K74" s="24"/>
    </row>
    <row r="75" spans="1:11" ht="39" x14ac:dyDescent="0.2">
      <c r="A75" s="10" t="s">
        <v>1144</v>
      </c>
      <c r="B75" s="7" t="s">
        <v>17</v>
      </c>
      <c r="C75" s="12" t="s">
        <v>148</v>
      </c>
      <c r="D75" s="12" t="s">
        <v>1100</v>
      </c>
      <c r="E75" s="3" t="s">
        <v>9</v>
      </c>
      <c r="F75" s="25"/>
      <c r="G75" s="37"/>
      <c r="H75" s="37"/>
      <c r="I75" s="25"/>
      <c r="J75" s="40" t="str" cm="1">
        <f t="array" ref="J75">_xlfn.IFS(I75="◎",5,I75="○",4,I75="△",2,I75="×",0,I75="","")</f>
        <v/>
      </c>
      <c r="K75" s="24"/>
    </row>
    <row r="76" spans="1:11" ht="39" x14ac:dyDescent="0.2">
      <c r="A76" s="10" t="s">
        <v>1145</v>
      </c>
      <c r="B76" s="7" t="s">
        <v>17</v>
      </c>
      <c r="C76" s="12" t="s">
        <v>148</v>
      </c>
      <c r="D76" s="12" t="s">
        <v>1101</v>
      </c>
      <c r="E76" s="3" t="s">
        <v>9</v>
      </c>
      <c r="F76" s="25"/>
      <c r="G76" s="37"/>
      <c r="H76" s="37"/>
      <c r="I76" s="25"/>
      <c r="J76" s="40" t="str" cm="1">
        <f t="array" ref="J76">_xlfn.IFS(I76="◎",5,I76="○",4,I76="△",2,I76="×",0,I76="","")</f>
        <v/>
      </c>
      <c r="K76" s="24"/>
    </row>
    <row r="77" spans="1:11" ht="26" x14ac:dyDescent="0.2">
      <c r="A77" s="10" t="s">
        <v>1146</v>
      </c>
      <c r="B77" s="7" t="s">
        <v>17</v>
      </c>
      <c r="C77" s="12" t="s">
        <v>148</v>
      </c>
      <c r="D77" s="12" t="s">
        <v>153</v>
      </c>
      <c r="E77" s="3" t="s">
        <v>9</v>
      </c>
      <c r="F77" s="25"/>
      <c r="G77" s="37"/>
      <c r="H77" s="37"/>
      <c r="I77" s="25"/>
      <c r="J77" s="40" t="str" cm="1">
        <f t="array" ref="J77">_xlfn.IFS(I77="◎",5,I77="○",4,I77="△",2,I77="×",0,I77="","")</f>
        <v/>
      </c>
      <c r="K77" s="24"/>
    </row>
    <row r="78" spans="1:11" ht="39" x14ac:dyDescent="0.2">
      <c r="A78" s="14" t="s">
        <v>154</v>
      </c>
      <c r="B78" s="12" t="s">
        <v>155</v>
      </c>
      <c r="C78" s="12" t="s">
        <v>156</v>
      </c>
      <c r="D78" s="12" t="s">
        <v>157</v>
      </c>
      <c r="E78" s="3" t="s">
        <v>9</v>
      </c>
      <c r="F78" s="25"/>
      <c r="G78" s="37"/>
      <c r="H78" s="37"/>
      <c r="I78" s="25"/>
      <c r="J78" s="40" t="str" cm="1">
        <f t="array" ref="J78">_xlfn.IFS(I78="◎",5,I78="○",4,I78="△",2,I78="×",0,I78="","")</f>
        <v/>
      </c>
      <c r="K78" s="24"/>
    </row>
    <row r="79" spans="1:11" ht="39" x14ac:dyDescent="0.2">
      <c r="A79" s="14" t="s">
        <v>158</v>
      </c>
      <c r="B79" s="12" t="s">
        <v>155</v>
      </c>
      <c r="C79" s="12" t="s">
        <v>156</v>
      </c>
      <c r="D79" s="12" t="s">
        <v>159</v>
      </c>
      <c r="E79" s="3" t="s">
        <v>9</v>
      </c>
      <c r="F79" s="25"/>
      <c r="G79" s="37"/>
      <c r="H79" s="37"/>
      <c r="I79" s="25"/>
      <c r="J79" s="40" t="str" cm="1">
        <f t="array" ref="J79">_xlfn.IFS(I79="◎",5,I79="○",4,I79="△",2,I79="×",0,I79="","")</f>
        <v/>
      </c>
      <c r="K79" s="24"/>
    </row>
    <row r="80" spans="1:11" ht="26" x14ac:dyDescent="0.2">
      <c r="A80" s="14" t="s">
        <v>160</v>
      </c>
      <c r="B80" s="12" t="s">
        <v>155</v>
      </c>
      <c r="C80" s="12" t="s">
        <v>156</v>
      </c>
      <c r="D80" s="12" t="s">
        <v>161</v>
      </c>
      <c r="E80" s="3" t="s">
        <v>9</v>
      </c>
      <c r="F80" s="25"/>
      <c r="G80" s="37"/>
      <c r="H80" s="37"/>
      <c r="I80" s="25"/>
      <c r="J80" s="40" t="str" cm="1">
        <f t="array" ref="J80">_xlfn.IFS(I80="◎",5,I80="○",4,I80="△",2,I80="×",0,I80="","")</f>
        <v/>
      </c>
      <c r="K80" s="24"/>
    </row>
    <row r="81" spans="1:11" ht="26" x14ac:dyDescent="0.2">
      <c r="A81" s="14" t="s">
        <v>162</v>
      </c>
      <c r="B81" s="12" t="s">
        <v>155</v>
      </c>
      <c r="C81" s="12" t="s">
        <v>156</v>
      </c>
      <c r="D81" s="12" t="s">
        <v>163</v>
      </c>
      <c r="E81" s="3" t="s">
        <v>9</v>
      </c>
      <c r="F81" s="25"/>
      <c r="G81" s="37"/>
      <c r="H81" s="37"/>
      <c r="I81" s="25"/>
      <c r="J81" s="40" t="str" cm="1">
        <f t="array" ref="J81">_xlfn.IFS(I81="◎",5,I81="○",4,I81="△",2,I81="×",0,I81="","")</f>
        <v/>
      </c>
      <c r="K81" s="24"/>
    </row>
    <row r="82" spans="1:11" ht="39" x14ac:dyDescent="0.2">
      <c r="A82" s="14" t="s">
        <v>164</v>
      </c>
      <c r="B82" s="12" t="s">
        <v>155</v>
      </c>
      <c r="C82" s="12" t="s">
        <v>165</v>
      </c>
      <c r="D82" s="12" t="s">
        <v>166</v>
      </c>
      <c r="E82" s="3" t="s">
        <v>20</v>
      </c>
      <c r="F82" s="25"/>
      <c r="G82" s="37"/>
      <c r="H82" s="37"/>
      <c r="I82" s="25"/>
      <c r="J82" s="40" t="str" cm="1">
        <f t="array" ref="J82">_xlfn.IFS(I82="◎",5,I82="○",4,I82="△",2,I82="×","失格",I82="","")</f>
        <v/>
      </c>
      <c r="K82" s="24"/>
    </row>
    <row r="83" spans="1:11" ht="26" x14ac:dyDescent="0.2">
      <c r="A83" s="14" t="s">
        <v>167</v>
      </c>
      <c r="B83" s="12" t="s">
        <v>155</v>
      </c>
      <c r="C83" s="12" t="s">
        <v>165</v>
      </c>
      <c r="D83" s="12" t="s">
        <v>168</v>
      </c>
      <c r="E83" s="3" t="s">
        <v>20</v>
      </c>
      <c r="F83" s="25"/>
      <c r="G83" s="37"/>
      <c r="H83" s="37"/>
      <c r="I83" s="25"/>
      <c r="J83" s="40" t="str" cm="1">
        <f t="array" ref="J83">_xlfn.IFS(I83="◎",5,I83="○",4,I83="△",2,I83="×","失格",I83="","")</f>
        <v/>
      </c>
      <c r="K83" s="24"/>
    </row>
    <row r="84" spans="1:11" ht="39" x14ac:dyDescent="0.2">
      <c r="A84" s="14" t="s">
        <v>169</v>
      </c>
      <c r="B84" s="12" t="s">
        <v>155</v>
      </c>
      <c r="C84" s="12" t="s">
        <v>165</v>
      </c>
      <c r="D84" s="12" t="s">
        <v>170</v>
      </c>
      <c r="E84" s="3" t="s">
        <v>20</v>
      </c>
      <c r="F84" s="25"/>
      <c r="G84" s="37"/>
      <c r="H84" s="37"/>
      <c r="I84" s="25"/>
      <c r="J84" s="40" t="str" cm="1">
        <f t="array" ref="J84">_xlfn.IFS(I84="◎",5,I84="○",4,I84="△",2,I84="×","失格",I84="","")</f>
        <v/>
      </c>
      <c r="K84" s="24"/>
    </row>
    <row r="85" spans="1:11" ht="26" x14ac:dyDescent="0.2">
      <c r="A85" s="14" t="s">
        <v>171</v>
      </c>
      <c r="B85" s="12" t="s">
        <v>155</v>
      </c>
      <c r="C85" s="12" t="s">
        <v>165</v>
      </c>
      <c r="D85" s="12" t="s">
        <v>172</v>
      </c>
      <c r="E85" s="3" t="s">
        <v>20</v>
      </c>
      <c r="F85" s="25"/>
      <c r="G85" s="37"/>
      <c r="H85" s="37"/>
      <c r="I85" s="25"/>
      <c r="J85" s="40" t="str" cm="1">
        <f t="array" ref="J85">_xlfn.IFS(I85="◎",5,I85="○",4,I85="△",2,I85="×","失格",I85="","")</f>
        <v/>
      </c>
      <c r="K85" s="24"/>
    </row>
    <row r="86" spans="1:11" ht="39" x14ac:dyDescent="0.2">
      <c r="A86" s="14" t="s">
        <v>173</v>
      </c>
      <c r="B86" s="12" t="s">
        <v>155</v>
      </c>
      <c r="C86" s="12" t="s">
        <v>165</v>
      </c>
      <c r="D86" s="12" t="s">
        <v>174</v>
      </c>
      <c r="E86" s="3" t="s">
        <v>9</v>
      </c>
      <c r="F86" s="25"/>
      <c r="G86" s="37"/>
      <c r="H86" s="37"/>
      <c r="I86" s="25"/>
      <c r="J86" s="40" t="str" cm="1">
        <f t="array" ref="J86">_xlfn.IFS(I86="◎",5,I86="○",4,I86="△",2,I86="×",0,I86="","")</f>
        <v/>
      </c>
      <c r="K86" s="24"/>
    </row>
    <row r="87" spans="1:11" ht="39" x14ac:dyDescent="0.2">
      <c r="A87" s="14" t="s">
        <v>175</v>
      </c>
      <c r="B87" s="12" t="s">
        <v>155</v>
      </c>
      <c r="C87" s="12" t="s">
        <v>165</v>
      </c>
      <c r="D87" s="12" t="s">
        <v>176</v>
      </c>
      <c r="E87" s="3" t="s">
        <v>9</v>
      </c>
      <c r="F87" s="25"/>
      <c r="G87" s="37"/>
      <c r="H87" s="37"/>
      <c r="I87" s="25"/>
      <c r="J87" s="40" t="str" cm="1">
        <f t="array" ref="J87">_xlfn.IFS(I87="◎",5,I87="○",4,I87="△",2,I87="×",0,I87="","")</f>
        <v/>
      </c>
      <c r="K87" s="24"/>
    </row>
    <row r="88" spans="1:11" ht="26" x14ac:dyDescent="0.2">
      <c r="A88" s="14" t="s">
        <v>177</v>
      </c>
      <c r="B88" s="12" t="s">
        <v>155</v>
      </c>
      <c r="C88" s="12" t="s">
        <v>178</v>
      </c>
      <c r="D88" s="12" t="s">
        <v>179</v>
      </c>
      <c r="E88" s="3" t="s">
        <v>20</v>
      </c>
      <c r="F88" s="25"/>
      <c r="G88" s="37"/>
      <c r="H88" s="37"/>
      <c r="I88" s="25"/>
      <c r="J88" s="40" t="str" cm="1">
        <f t="array" ref="J88">_xlfn.IFS(I88="◎",5,I88="○",4,I88="△",2,I88="×","失格",I88="","")</f>
        <v/>
      </c>
      <c r="K88" s="24"/>
    </row>
    <row r="89" spans="1:11" ht="39" x14ac:dyDescent="0.2">
      <c r="A89" s="14" t="s">
        <v>180</v>
      </c>
      <c r="B89" s="12" t="s">
        <v>155</v>
      </c>
      <c r="C89" s="12" t="s">
        <v>178</v>
      </c>
      <c r="D89" s="12" t="s">
        <v>181</v>
      </c>
      <c r="E89" s="3" t="s">
        <v>20</v>
      </c>
      <c r="F89" s="25"/>
      <c r="G89" s="37"/>
      <c r="H89" s="37"/>
      <c r="I89" s="25"/>
      <c r="J89" s="40" t="str" cm="1">
        <f t="array" ref="J89">_xlfn.IFS(I89="◎",5,I89="○",4,I89="△",2,I89="×","失格",I89="","")</f>
        <v/>
      </c>
      <c r="K89" s="24"/>
    </row>
    <row r="90" spans="1:11" ht="26" x14ac:dyDescent="0.2">
      <c r="A90" s="14" t="s">
        <v>182</v>
      </c>
      <c r="B90" s="12" t="s">
        <v>155</v>
      </c>
      <c r="C90" s="12" t="s">
        <v>178</v>
      </c>
      <c r="D90" s="12" t="s">
        <v>183</v>
      </c>
      <c r="E90" s="3" t="s">
        <v>20</v>
      </c>
      <c r="F90" s="25"/>
      <c r="G90" s="37"/>
      <c r="H90" s="37"/>
      <c r="I90" s="25"/>
      <c r="J90" s="40" t="str" cm="1">
        <f t="array" ref="J90">_xlfn.IFS(I90="◎",5,I90="○",4,I90="△",2,I90="×","失格",I90="","")</f>
        <v/>
      </c>
      <c r="K90" s="24"/>
    </row>
    <row r="91" spans="1:11" ht="26" x14ac:dyDescent="0.2">
      <c r="A91" s="14" t="s">
        <v>184</v>
      </c>
      <c r="B91" s="12" t="s">
        <v>155</v>
      </c>
      <c r="C91" s="12" t="s">
        <v>178</v>
      </c>
      <c r="D91" s="12" t="s">
        <v>185</v>
      </c>
      <c r="E91" s="3" t="s">
        <v>9</v>
      </c>
      <c r="F91" s="25"/>
      <c r="G91" s="37"/>
      <c r="H91" s="37"/>
      <c r="I91" s="25"/>
      <c r="J91" s="40" t="str" cm="1">
        <f t="array" ref="J91">_xlfn.IFS(I91="◎",5,I91="○",4,I91="△",2,I91="×",0,I91="","")</f>
        <v/>
      </c>
      <c r="K91" s="24"/>
    </row>
    <row r="92" spans="1:11" ht="39" x14ac:dyDescent="0.2">
      <c r="A92" s="14" t="s">
        <v>186</v>
      </c>
      <c r="B92" s="12" t="s">
        <v>155</v>
      </c>
      <c r="C92" s="12" t="s">
        <v>178</v>
      </c>
      <c r="D92" s="12" t="s">
        <v>187</v>
      </c>
      <c r="E92" s="3" t="s">
        <v>9</v>
      </c>
      <c r="F92" s="25"/>
      <c r="G92" s="37"/>
      <c r="H92" s="37"/>
      <c r="I92" s="25"/>
      <c r="J92" s="40" t="str" cm="1">
        <f t="array" ref="J92">_xlfn.IFS(I92="◎",5,I92="○",4,I92="△",2,I92="×",0,I92="","")</f>
        <v/>
      </c>
      <c r="K92" s="24"/>
    </row>
    <row r="93" spans="1:11" ht="39" x14ac:dyDescent="0.2">
      <c r="A93" s="14" t="s">
        <v>188</v>
      </c>
      <c r="B93" s="12" t="s">
        <v>155</v>
      </c>
      <c r="C93" s="12" t="s">
        <v>178</v>
      </c>
      <c r="D93" s="12" t="s">
        <v>189</v>
      </c>
      <c r="E93" s="3" t="s">
        <v>9</v>
      </c>
      <c r="F93" s="25"/>
      <c r="G93" s="37"/>
      <c r="H93" s="37"/>
      <c r="I93" s="25"/>
      <c r="J93" s="40" t="str" cm="1">
        <f t="array" ref="J93">_xlfn.IFS(I93="◎",5,I93="○",4,I93="△",2,I93="×",0,I93="","")</f>
        <v/>
      </c>
      <c r="K93" s="24"/>
    </row>
    <row r="94" spans="1:11" ht="26" x14ac:dyDescent="0.2">
      <c r="A94" s="14" t="s">
        <v>190</v>
      </c>
      <c r="B94" s="12" t="s">
        <v>155</v>
      </c>
      <c r="C94" s="12" t="s">
        <v>191</v>
      </c>
      <c r="D94" s="12" t="s">
        <v>192</v>
      </c>
      <c r="E94" s="3" t="s">
        <v>20</v>
      </c>
      <c r="F94" s="25"/>
      <c r="G94" s="37"/>
      <c r="H94" s="37"/>
      <c r="I94" s="25"/>
      <c r="J94" s="40" t="str" cm="1">
        <f t="array" ref="J94">_xlfn.IFS(I94="◎",5,I94="○",4,I94="△",2,I94="×","失格",I94="","")</f>
        <v/>
      </c>
      <c r="K94" s="24"/>
    </row>
    <row r="95" spans="1:11" ht="39" x14ac:dyDescent="0.2">
      <c r="A95" s="14" t="s">
        <v>193</v>
      </c>
      <c r="B95" s="12" t="s">
        <v>155</v>
      </c>
      <c r="C95" s="12" t="s">
        <v>191</v>
      </c>
      <c r="D95" s="12" t="s">
        <v>194</v>
      </c>
      <c r="E95" s="3" t="s">
        <v>20</v>
      </c>
      <c r="F95" s="25"/>
      <c r="G95" s="37"/>
      <c r="H95" s="37"/>
      <c r="I95" s="25"/>
      <c r="J95" s="40" t="str" cm="1">
        <f t="array" ref="J95">_xlfn.IFS(I95="◎",5,I95="○",4,I95="△",2,I95="×","失格",I95="","")</f>
        <v/>
      </c>
      <c r="K95" s="24"/>
    </row>
    <row r="96" spans="1:11" ht="26" x14ac:dyDescent="0.2">
      <c r="A96" s="14" t="s">
        <v>195</v>
      </c>
      <c r="B96" s="12" t="s">
        <v>155</v>
      </c>
      <c r="C96" s="12" t="s">
        <v>191</v>
      </c>
      <c r="D96" s="12" t="s">
        <v>196</v>
      </c>
      <c r="E96" s="3" t="s">
        <v>20</v>
      </c>
      <c r="F96" s="25"/>
      <c r="G96" s="37"/>
      <c r="H96" s="37"/>
      <c r="I96" s="25"/>
      <c r="J96" s="40" t="str" cm="1">
        <f t="array" ref="J96">_xlfn.IFS(I96="◎",5,I96="○",4,I96="△",2,I96="×","失格",I96="","")</f>
        <v/>
      </c>
      <c r="K96" s="24"/>
    </row>
    <row r="97" spans="1:11" ht="26" x14ac:dyDescent="0.2">
      <c r="A97" s="14" t="s">
        <v>197</v>
      </c>
      <c r="B97" s="12" t="s">
        <v>155</v>
      </c>
      <c r="C97" s="12" t="s">
        <v>191</v>
      </c>
      <c r="D97" s="12" t="s">
        <v>198</v>
      </c>
      <c r="E97" s="3" t="s">
        <v>9</v>
      </c>
      <c r="F97" s="25"/>
      <c r="G97" s="37"/>
      <c r="H97" s="37"/>
      <c r="I97" s="25"/>
      <c r="J97" s="40" t="str" cm="1">
        <f t="array" ref="J97">_xlfn.IFS(I97="◎",5,I97="○",4,I97="△",2,I97="×",0,I97="","")</f>
        <v/>
      </c>
      <c r="K97" s="24"/>
    </row>
    <row r="98" spans="1:11" ht="26" x14ac:dyDescent="0.2">
      <c r="A98" s="14" t="s">
        <v>199</v>
      </c>
      <c r="B98" s="12" t="s">
        <v>155</v>
      </c>
      <c r="C98" s="12" t="s">
        <v>200</v>
      </c>
      <c r="D98" s="12" t="s">
        <v>201</v>
      </c>
      <c r="E98" s="3" t="s">
        <v>20</v>
      </c>
      <c r="F98" s="25"/>
      <c r="G98" s="37"/>
      <c r="H98" s="37"/>
      <c r="I98" s="25"/>
      <c r="J98" s="40" t="str" cm="1">
        <f t="array" ref="J98">_xlfn.IFS(I98="◎",5,I98="○",4,I98="△",2,I98="×","失格",I98="","")</f>
        <v/>
      </c>
      <c r="K98" s="24"/>
    </row>
    <row r="99" spans="1:11" ht="39" x14ac:dyDescent="0.2">
      <c r="A99" s="14" t="s">
        <v>202</v>
      </c>
      <c r="B99" s="12" t="s">
        <v>155</v>
      </c>
      <c r="C99" s="12" t="s">
        <v>200</v>
      </c>
      <c r="D99" s="12" t="s">
        <v>203</v>
      </c>
      <c r="E99" s="3" t="s">
        <v>20</v>
      </c>
      <c r="F99" s="25"/>
      <c r="G99" s="37"/>
      <c r="H99" s="37"/>
      <c r="I99" s="25"/>
      <c r="J99" s="40" t="str" cm="1">
        <f t="array" ref="J99">_xlfn.IFS(I99="◎",5,I99="○",4,I99="△",2,I99="×","失格",I99="","")</f>
        <v/>
      </c>
      <c r="K99" s="24"/>
    </row>
    <row r="100" spans="1:11" ht="26" x14ac:dyDescent="0.2">
      <c r="A100" s="14" t="s">
        <v>204</v>
      </c>
      <c r="B100" s="12" t="s">
        <v>155</v>
      </c>
      <c r="C100" s="12" t="s">
        <v>200</v>
      </c>
      <c r="D100" s="12" t="s">
        <v>205</v>
      </c>
      <c r="E100" s="3" t="s">
        <v>20</v>
      </c>
      <c r="F100" s="25"/>
      <c r="G100" s="37"/>
      <c r="H100" s="37"/>
      <c r="I100" s="25"/>
      <c r="J100" s="40" t="str" cm="1">
        <f t="array" ref="J100">_xlfn.IFS(I100="◎",5,I100="○",4,I100="△",2,I100="×","失格",I100="","")</f>
        <v/>
      </c>
      <c r="K100" s="24"/>
    </row>
    <row r="101" spans="1:11" ht="26" x14ac:dyDescent="0.2">
      <c r="A101" s="14" t="s">
        <v>206</v>
      </c>
      <c r="B101" s="12" t="s">
        <v>155</v>
      </c>
      <c r="C101" s="12" t="s">
        <v>200</v>
      </c>
      <c r="D101" s="12" t="s">
        <v>207</v>
      </c>
      <c r="E101" s="3" t="s">
        <v>9</v>
      </c>
      <c r="F101" s="25"/>
      <c r="G101" s="37"/>
      <c r="H101" s="37"/>
      <c r="I101" s="25"/>
      <c r="J101" s="40" t="str" cm="1">
        <f t="array" ref="J101">_xlfn.IFS(I101="◎",5,I101="○",4,I101="△",2,I101="×",0,I101="","")</f>
        <v/>
      </c>
      <c r="K101" s="24"/>
    </row>
    <row r="102" spans="1:11" ht="26" x14ac:dyDescent="0.2">
      <c r="A102" s="14" t="s">
        <v>208</v>
      </c>
      <c r="B102" s="12" t="s">
        <v>155</v>
      </c>
      <c r="C102" s="12" t="s">
        <v>209</v>
      </c>
      <c r="D102" s="12" t="s">
        <v>210</v>
      </c>
      <c r="E102" s="3" t="s">
        <v>20</v>
      </c>
      <c r="F102" s="25"/>
      <c r="G102" s="37"/>
      <c r="H102" s="37"/>
      <c r="I102" s="25"/>
      <c r="J102" s="40" t="str" cm="1">
        <f t="array" ref="J102">_xlfn.IFS(I102="◎",5,I102="○",4,I102="△",2,I102="×","失格",I102="","")</f>
        <v/>
      </c>
      <c r="K102" s="24"/>
    </row>
    <row r="103" spans="1:11" ht="26" x14ac:dyDescent="0.2">
      <c r="A103" s="14" t="s">
        <v>211</v>
      </c>
      <c r="B103" s="12" t="s">
        <v>155</v>
      </c>
      <c r="C103" s="12" t="s">
        <v>209</v>
      </c>
      <c r="D103" s="12" t="s">
        <v>212</v>
      </c>
      <c r="E103" s="3" t="s">
        <v>20</v>
      </c>
      <c r="F103" s="25"/>
      <c r="G103" s="37"/>
      <c r="H103" s="37"/>
      <c r="I103" s="25"/>
      <c r="J103" s="40" t="str" cm="1">
        <f t="array" ref="J103">_xlfn.IFS(I103="◎",5,I103="○",4,I103="△",2,I103="×","失格",I103="","")</f>
        <v/>
      </c>
      <c r="K103" s="24"/>
    </row>
    <row r="104" spans="1:11" ht="26" x14ac:dyDescent="0.2">
      <c r="A104" s="14" t="s">
        <v>213</v>
      </c>
      <c r="B104" s="12" t="s">
        <v>155</v>
      </c>
      <c r="C104" s="12" t="s">
        <v>209</v>
      </c>
      <c r="D104" s="12" t="s">
        <v>214</v>
      </c>
      <c r="E104" s="3" t="s">
        <v>20</v>
      </c>
      <c r="F104" s="25"/>
      <c r="G104" s="37"/>
      <c r="H104" s="37"/>
      <c r="I104" s="25"/>
      <c r="J104" s="40" t="str" cm="1">
        <f t="array" ref="J104">_xlfn.IFS(I104="◎",5,I104="○",4,I104="△",2,I104="×","失格",I104="","")</f>
        <v/>
      </c>
      <c r="K104" s="24"/>
    </row>
    <row r="105" spans="1:11" ht="26" x14ac:dyDescent="0.2">
      <c r="A105" s="14" t="s">
        <v>215</v>
      </c>
      <c r="B105" s="12" t="s">
        <v>155</v>
      </c>
      <c r="C105" s="12" t="s">
        <v>209</v>
      </c>
      <c r="D105" s="12" t="s">
        <v>216</v>
      </c>
      <c r="E105" s="3" t="s">
        <v>20</v>
      </c>
      <c r="F105" s="25"/>
      <c r="G105" s="37"/>
      <c r="H105" s="37"/>
      <c r="I105" s="25"/>
      <c r="J105" s="40" t="str" cm="1">
        <f t="array" ref="J105">_xlfn.IFS(I105="◎",5,I105="○",4,I105="△",2,I105="×","失格",I105="","")</f>
        <v/>
      </c>
      <c r="K105" s="24"/>
    </row>
    <row r="106" spans="1:11" ht="26" x14ac:dyDescent="0.2">
      <c r="A106" s="14" t="s">
        <v>217</v>
      </c>
      <c r="B106" s="12" t="s">
        <v>155</v>
      </c>
      <c r="C106" s="12" t="s">
        <v>209</v>
      </c>
      <c r="D106" s="12" t="s">
        <v>218</v>
      </c>
      <c r="E106" s="3" t="s">
        <v>9</v>
      </c>
      <c r="F106" s="25"/>
      <c r="G106" s="37"/>
      <c r="H106" s="37"/>
      <c r="I106" s="25"/>
      <c r="J106" s="40" t="str" cm="1">
        <f t="array" ref="J106">_xlfn.IFS(I106="◎",5,I106="○",4,I106="△",2,I106="×",0,I106="","")</f>
        <v/>
      </c>
      <c r="K106" s="24"/>
    </row>
    <row r="107" spans="1:11" ht="39" x14ac:dyDescent="0.2">
      <c r="A107" s="14" t="s">
        <v>219</v>
      </c>
      <c r="B107" s="12" t="s">
        <v>155</v>
      </c>
      <c r="C107" s="12" t="s">
        <v>209</v>
      </c>
      <c r="D107" s="12" t="s">
        <v>220</v>
      </c>
      <c r="E107" s="3" t="s">
        <v>9</v>
      </c>
      <c r="F107" s="25"/>
      <c r="G107" s="37"/>
      <c r="H107" s="37"/>
      <c r="I107" s="25"/>
      <c r="J107" s="40" t="str" cm="1">
        <f t="array" ref="J107">_xlfn.IFS(I107="◎",5,I107="○",4,I107="△",2,I107="×",0,I107="","")</f>
        <v/>
      </c>
      <c r="K107" s="24"/>
    </row>
    <row r="108" spans="1:11" ht="26" x14ac:dyDescent="0.2">
      <c r="A108" s="14" t="s">
        <v>221</v>
      </c>
      <c r="B108" s="12" t="s">
        <v>155</v>
      </c>
      <c r="C108" s="12" t="s">
        <v>209</v>
      </c>
      <c r="D108" s="12" t="s">
        <v>222</v>
      </c>
      <c r="E108" s="3" t="s">
        <v>20</v>
      </c>
      <c r="F108" s="25"/>
      <c r="G108" s="37"/>
      <c r="H108" s="37"/>
      <c r="I108" s="25"/>
      <c r="J108" s="40" t="str" cm="1">
        <f t="array" ref="J108">_xlfn.IFS(I108="◎",5,I108="○",4,I108="△",2,I108="×","失格",I108="","")</f>
        <v/>
      </c>
      <c r="K108" s="24"/>
    </row>
    <row r="109" spans="1:11" ht="26" x14ac:dyDescent="0.2">
      <c r="A109" s="14" t="s">
        <v>223</v>
      </c>
      <c r="B109" s="12" t="s">
        <v>155</v>
      </c>
      <c r="C109" s="12" t="s">
        <v>209</v>
      </c>
      <c r="D109" s="12" t="s">
        <v>224</v>
      </c>
      <c r="E109" s="3" t="s">
        <v>9</v>
      </c>
      <c r="F109" s="25"/>
      <c r="G109" s="37"/>
      <c r="H109" s="37"/>
      <c r="I109" s="25"/>
      <c r="J109" s="40" t="str" cm="1">
        <f t="array" ref="J109">_xlfn.IFS(I109="◎",5,I109="○",4,I109="△",2,I109="×",0,I109="","")</f>
        <v/>
      </c>
      <c r="K109" s="24"/>
    </row>
    <row r="110" spans="1:11" ht="26" x14ac:dyDescent="0.2">
      <c r="A110" s="14" t="s">
        <v>225</v>
      </c>
      <c r="B110" s="12" t="s">
        <v>155</v>
      </c>
      <c r="C110" s="12" t="s">
        <v>226</v>
      </c>
      <c r="D110" s="12" t="s">
        <v>227</v>
      </c>
      <c r="E110" s="3" t="s">
        <v>20</v>
      </c>
      <c r="F110" s="25"/>
      <c r="G110" s="37"/>
      <c r="H110" s="37"/>
      <c r="I110" s="25"/>
      <c r="J110" s="40" t="str" cm="1">
        <f t="array" ref="J110">_xlfn.IFS(I110="◎",5,I110="○",4,I110="△",2,I110="×","失格",I110="","")</f>
        <v/>
      </c>
      <c r="K110" s="24"/>
    </row>
    <row r="111" spans="1:11" ht="26" x14ac:dyDescent="0.2">
      <c r="A111" s="14" t="s">
        <v>228</v>
      </c>
      <c r="B111" s="12" t="s">
        <v>155</v>
      </c>
      <c r="C111" s="12" t="s">
        <v>226</v>
      </c>
      <c r="D111" s="12" t="s">
        <v>229</v>
      </c>
      <c r="E111" s="3" t="s">
        <v>20</v>
      </c>
      <c r="F111" s="25"/>
      <c r="G111" s="37"/>
      <c r="H111" s="37"/>
      <c r="I111" s="25"/>
      <c r="J111" s="40" t="str" cm="1">
        <f t="array" ref="J111">_xlfn.IFS(I111="◎",5,I111="○",4,I111="△",2,I111="×","失格",I111="","")</f>
        <v/>
      </c>
      <c r="K111" s="24"/>
    </row>
    <row r="112" spans="1:11" ht="26" x14ac:dyDescent="0.2">
      <c r="A112" s="14" t="s">
        <v>230</v>
      </c>
      <c r="B112" s="12" t="s">
        <v>155</v>
      </c>
      <c r="C112" s="12" t="s">
        <v>226</v>
      </c>
      <c r="D112" s="12" t="s">
        <v>231</v>
      </c>
      <c r="E112" s="3" t="s">
        <v>20</v>
      </c>
      <c r="F112" s="25"/>
      <c r="G112" s="37"/>
      <c r="H112" s="37"/>
      <c r="I112" s="25"/>
      <c r="J112" s="40" t="str" cm="1">
        <f t="array" ref="J112">_xlfn.IFS(I112="◎",5,I112="○",4,I112="△",2,I112="×","失格",I112="","")</f>
        <v/>
      </c>
      <c r="K112" s="24"/>
    </row>
    <row r="113" spans="1:11" ht="26" x14ac:dyDescent="0.2">
      <c r="A113" s="14" t="s">
        <v>232</v>
      </c>
      <c r="B113" s="12" t="s">
        <v>155</v>
      </c>
      <c r="C113" s="12" t="s">
        <v>226</v>
      </c>
      <c r="D113" s="12" t="s">
        <v>233</v>
      </c>
      <c r="E113" s="3" t="s">
        <v>9</v>
      </c>
      <c r="F113" s="25"/>
      <c r="G113" s="37"/>
      <c r="H113" s="37"/>
      <c r="I113" s="25"/>
      <c r="J113" s="40" t="str" cm="1">
        <f t="array" ref="J113">_xlfn.IFS(I113="◎",5,I113="○",4,I113="△",2,I113="×",0,I113="","")</f>
        <v/>
      </c>
      <c r="K113" s="24"/>
    </row>
    <row r="114" spans="1:11" ht="26" x14ac:dyDescent="0.2">
      <c r="A114" s="14" t="s">
        <v>234</v>
      </c>
      <c r="B114" s="12" t="s">
        <v>155</v>
      </c>
      <c r="C114" s="12" t="s">
        <v>235</v>
      </c>
      <c r="D114" s="12" t="s">
        <v>236</v>
      </c>
      <c r="E114" s="3" t="s">
        <v>20</v>
      </c>
      <c r="F114" s="25"/>
      <c r="G114" s="37"/>
      <c r="H114" s="37"/>
      <c r="I114" s="25"/>
      <c r="J114" s="40" t="str" cm="1">
        <f t="array" ref="J114">_xlfn.IFS(I114="◎",5,I114="○",4,I114="△",2,I114="×","失格",I114="","")</f>
        <v/>
      </c>
      <c r="K114" s="24"/>
    </row>
    <row r="115" spans="1:11" ht="26" x14ac:dyDescent="0.2">
      <c r="A115" s="14" t="s">
        <v>237</v>
      </c>
      <c r="B115" s="12" t="s">
        <v>155</v>
      </c>
      <c r="C115" s="12" t="s">
        <v>235</v>
      </c>
      <c r="D115" s="12" t="s">
        <v>238</v>
      </c>
      <c r="E115" s="3" t="s">
        <v>20</v>
      </c>
      <c r="F115" s="25"/>
      <c r="G115" s="37"/>
      <c r="H115" s="37"/>
      <c r="I115" s="25"/>
      <c r="J115" s="40" t="str" cm="1">
        <f t="array" ref="J115">_xlfn.IFS(I115="◎",5,I115="○",4,I115="△",2,I115="×","失格",I115="","")</f>
        <v/>
      </c>
      <c r="K115" s="24"/>
    </row>
    <row r="116" spans="1:11" ht="26" x14ac:dyDescent="0.2">
      <c r="A116" s="14" t="s">
        <v>239</v>
      </c>
      <c r="B116" s="12" t="s">
        <v>155</v>
      </c>
      <c r="C116" s="12" t="s">
        <v>235</v>
      </c>
      <c r="D116" s="12" t="s">
        <v>240</v>
      </c>
      <c r="E116" s="3" t="s">
        <v>20</v>
      </c>
      <c r="F116" s="25"/>
      <c r="G116" s="37"/>
      <c r="H116" s="37"/>
      <c r="I116" s="25"/>
      <c r="J116" s="40" t="str" cm="1">
        <f t="array" ref="J116">_xlfn.IFS(I116="◎",5,I116="○",4,I116="△",2,I116="×","失格",I116="","")</f>
        <v/>
      </c>
      <c r="K116" s="24"/>
    </row>
    <row r="117" spans="1:11" ht="26" x14ac:dyDescent="0.2">
      <c r="A117" s="14" t="s">
        <v>241</v>
      </c>
      <c r="B117" s="12" t="s">
        <v>155</v>
      </c>
      <c r="C117" s="12" t="s">
        <v>235</v>
      </c>
      <c r="D117" s="12" t="s">
        <v>242</v>
      </c>
      <c r="E117" s="3" t="s">
        <v>20</v>
      </c>
      <c r="F117" s="25"/>
      <c r="G117" s="37"/>
      <c r="H117" s="37"/>
      <c r="I117" s="25"/>
      <c r="J117" s="40" t="str" cm="1">
        <f t="array" ref="J117">_xlfn.IFS(I117="◎",5,I117="○",4,I117="△",2,I117="×","失格",I117="","")</f>
        <v/>
      </c>
      <c r="K117" s="24"/>
    </row>
    <row r="118" spans="1:11" ht="26" x14ac:dyDescent="0.2">
      <c r="A118" s="14" t="s">
        <v>243</v>
      </c>
      <c r="B118" s="12" t="s">
        <v>155</v>
      </c>
      <c r="C118" s="12" t="s">
        <v>235</v>
      </c>
      <c r="D118" s="12" t="s">
        <v>244</v>
      </c>
      <c r="E118" s="3" t="s">
        <v>20</v>
      </c>
      <c r="F118" s="25"/>
      <c r="G118" s="37"/>
      <c r="H118" s="37"/>
      <c r="I118" s="25"/>
      <c r="J118" s="40" t="str" cm="1">
        <f t="array" ref="J118">_xlfn.IFS(I118="◎",5,I118="○",4,I118="△",2,I118="×","失格",I118="","")</f>
        <v/>
      </c>
      <c r="K118" s="24"/>
    </row>
    <row r="119" spans="1:11" ht="26" x14ac:dyDescent="0.2">
      <c r="A119" s="14" t="s">
        <v>245</v>
      </c>
      <c r="B119" s="12" t="s">
        <v>155</v>
      </c>
      <c r="C119" s="12" t="s">
        <v>235</v>
      </c>
      <c r="D119" s="12" t="s">
        <v>246</v>
      </c>
      <c r="E119" s="3" t="s">
        <v>9</v>
      </c>
      <c r="F119" s="25"/>
      <c r="G119" s="37"/>
      <c r="H119" s="37"/>
      <c r="I119" s="25"/>
      <c r="J119" s="40" t="str" cm="1">
        <f t="array" ref="J119">_xlfn.IFS(I119="◎",5,I119="○",4,I119="△",2,I119="×",0,I119="","")</f>
        <v/>
      </c>
      <c r="K119" s="24"/>
    </row>
    <row r="120" spans="1:11" ht="26" x14ac:dyDescent="0.2">
      <c r="A120" s="14" t="s">
        <v>247</v>
      </c>
      <c r="B120" s="12" t="s">
        <v>248</v>
      </c>
      <c r="C120" s="12" t="s">
        <v>249</v>
      </c>
      <c r="D120" s="12" t="s">
        <v>250</v>
      </c>
      <c r="E120" s="3" t="s">
        <v>20</v>
      </c>
      <c r="F120" s="25"/>
      <c r="G120" s="37"/>
      <c r="H120" s="37"/>
      <c r="I120" s="25"/>
      <c r="J120" s="40" t="str" cm="1">
        <f t="array" ref="J120">_xlfn.IFS(I120="◎",5,I120="○",4,I120="△",2,I120="×","失格",I120="","")</f>
        <v/>
      </c>
      <c r="K120" s="24"/>
    </row>
    <row r="121" spans="1:11" ht="26" x14ac:dyDescent="0.2">
      <c r="A121" s="14" t="s">
        <v>251</v>
      </c>
      <c r="B121" s="12" t="s">
        <v>248</v>
      </c>
      <c r="C121" s="12" t="s">
        <v>249</v>
      </c>
      <c r="D121" s="12" t="s">
        <v>252</v>
      </c>
      <c r="E121" s="3" t="s">
        <v>20</v>
      </c>
      <c r="F121" s="25"/>
      <c r="G121" s="37"/>
      <c r="H121" s="37"/>
      <c r="I121" s="25"/>
      <c r="J121" s="40" t="str" cm="1">
        <f t="array" ref="J121">_xlfn.IFS(I121="◎",5,I121="○",4,I121="△",2,I121="×","失格",I121="","")</f>
        <v/>
      </c>
      <c r="K121" s="24"/>
    </row>
    <row r="122" spans="1:11" ht="52" x14ac:dyDescent="0.2">
      <c r="A122" s="14" t="s">
        <v>253</v>
      </c>
      <c r="B122" s="12" t="s">
        <v>248</v>
      </c>
      <c r="C122" s="12" t="s">
        <v>249</v>
      </c>
      <c r="D122" s="12" t="s">
        <v>254</v>
      </c>
      <c r="E122" s="3" t="s">
        <v>9</v>
      </c>
      <c r="F122" s="25"/>
      <c r="G122" s="37"/>
      <c r="H122" s="37"/>
      <c r="I122" s="25"/>
      <c r="J122" s="40" t="str" cm="1">
        <f t="array" ref="J122">_xlfn.IFS(I122="◎",5,I122="○",4,I122="△",2,I122="×",0,I122="","")</f>
        <v/>
      </c>
      <c r="K122" s="24"/>
    </row>
    <row r="123" spans="1:11" ht="26" x14ac:dyDescent="0.2">
      <c r="A123" s="14" t="s">
        <v>255</v>
      </c>
      <c r="B123" s="12" t="s">
        <v>248</v>
      </c>
      <c r="C123" s="12" t="s">
        <v>249</v>
      </c>
      <c r="D123" s="12" t="s">
        <v>256</v>
      </c>
      <c r="E123" s="3" t="s">
        <v>20</v>
      </c>
      <c r="F123" s="25"/>
      <c r="G123" s="37"/>
      <c r="H123" s="37"/>
      <c r="I123" s="25"/>
      <c r="J123" s="40" t="str" cm="1">
        <f t="array" ref="J123">_xlfn.IFS(I123="◎",5,I123="○",4,I123="△",2,I123="×","失格",I123="","")</f>
        <v/>
      </c>
      <c r="K123" s="24"/>
    </row>
    <row r="124" spans="1:11" ht="26" x14ac:dyDescent="0.2">
      <c r="A124" s="14" t="s">
        <v>257</v>
      </c>
      <c r="B124" s="12" t="s">
        <v>248</v>
      </c>
      <c r="C124" s="12" t="s">
        <v>249</v>
      </c>
      <c r="D124" s="12" t="s">
        <v>258</v>
      </c>
      <c r="E124" s="3" t="s">
        <v>20</v>
      </c>
      <c r="F124" s="25"/>
      <c r="G124" s="37"/>
      <c r="H124" s="37"/>
      <c r="I124" s="25"/>
      <c r="J124" s="40" t="str" cm="1">
        <f t="array" ref="J124">_xlfn.IFS(I124="◎",5,I124="○",4,I124="△",2,I124="×","失格",I124="","")</f>
        <v/>
      </c>
      <c r="K124" s="24"/>
    </row>
    <row r="125" spans="1:11" ht="26" x14ac:dyDescent="0.2">
      <c r="A125" s="14" t="s">
        <v>259</v>
      </c>
      <c r="B125" s="12" t="s">
        <v>248</v>
      </c>
      <c r="C125" s="12" t="s">
        <v>249</v>
      </c>
      <c r="D125" s="12" t="s">
        <v>260</v>
      </c>
      <c r="E125" s="3" t="s">
        <v>20</v>
      </c>
      <c r="F125" s="25"/>
      <c r="G125" s="37"/>
      <c r="H125" s="37"/>
      <c r="I125" s="25"/>
      <c r="J125" s="40" t="str" cm="1">
        <f t="array" ref="J125">_xlfn.IFS(I125="◎",5,I125="○",4,I125="△",2,I125="×","失格",I125="","")</f>
        <v/>
      </c>
      <c r="K125" s="24"/>
    </row>
    <row r="126" spans="1:11" ht="39" x14ac:dyDescent="0.2">
      <c r="A126" s="14" t="s">
        <v>261</v>
      </c>
      <c r="B126" s="12" t="s">
        <v>248</v>
      </c>
      <c r="C126" s="12" t="s">
        <v>249</v>
      </c>
      <c r="D126" s="12" t="s">
        <v>262</v>
      </c>
      <c r="E126" s="3" t="s">
        <v>20</v>
      </c>
      <c r="F126" s="25"/>
      <c r="G126" s="37"/>
      <c r="H126" s="37"/>
      <c r="I126" s="25"/>
      <c r="J126" s="40" t="str" cm="1">
        <f t="array" ref="J126">_xlfn.IFS(I126="◎",5,I126="○",4,I126="△",2,I126="×","失格",I126="","")</f>
        <v/>
      </c>
      <c r="K126" s="24"/>
    </row>
    <row r="127" spans="1:11" ht="26" x14ac:dyDescent="0.2">
      <c r="A127" s="14" t="s">
        <v>263</v>
      </c>
      <c r="B127" s="12" t="s">
        <v>248</v>
      </c>
      <c r="C127" s="12" t="s">
        <v>249</v>
      </c>
      <c r="D127" s="12" t="s">
        <v>264</v>
      </c>
      <c r="E127" s="3" t="s">
        <v>20</v>
      </c>
      <c r="F127" s="25"/>
      <c r="G127" s="37"/>
      <c r="H127" s="37"/>
      <c r="I127" s="25"/>
      <c r="J127" s="40" t="str" cm="1">
        <f t="array" ref="J127">_xlfn.IFS(I127="◎",5,I127="○",4,I127="△",2,I127="×","失格",I127="","")</f>
        <v/>
      </c>
      <c r="K127" s="24"/>
    </row>
    <row r="128" spans="1:11" ht="26" x14ac:dyDescent="0.2">
      <c r="A128" s="14" t="s">
        <v>265</v>
      </c>
      <c r="B128" s="12" t="s">
        <v>248</v>
      </c>
      <c r="C128" s="12" t="s">
        <v>249</v>
      </c>
      <c r="D128" s="12" t="s">
        <v>266</v>
      </c>
      <c r="E128" s="3" t="s">
        <v>20</v>
      </c>
      <c r="F128" s="25"/>
      <c r="G128" s="37"/>
      <c r="H128" s="37"/>
      <c r="I128" s="25"/>
      <c r="J128" s="40" t="str" cm="1">
        <f t="array" ref="J128">_xlfn.IFS(I128="◎",5,I128="○",4,I128="△",2,I128="×","失格",I128="","")</f>
        <v/>
      </c>
      <c r="K128" s="24"/>
    </row>
    <row r="129" spans="1:11" ht="26" x14ac:dyDescent="0.2">
      <c r="A129" s="14" t="s">
        <v>267</v>
      </c>
      <c r="B129" s="12" t="s">
        <v>248</v>
      </c>
      <c r="C129" s="12" t="s">
        <v>268</v>
      </c>
      <c r="D129" s="12" t="s">
        <v>269</v>
      </c>
      <c r="E129" s="3" t="s">
        <v>20</v>
      </c>
      <c r="F129" s="25"/>
      <c r="G129" s="37"/>
      <c r="H129" s="37"/>
      <c r="I129" s="25"/>
      <c r="J129" s="40" t="str" cm="1">
        <f t="array" ref="J129">_xlfn.IFS(I129="◎",5,I129="○",4,I129="△",2,I129="×","失格",I129="","")</f>
        <v/>
      </c>
      <c r="K129" s="24"/>
    </row>
    <row r="130" spans="1:11" ht="26" x14ac:dyDescent="0.2">
      <c r="A130" s="14" t="s">
        <v>270</v>
      </c>
      <c r="B130" s="12" t="s">
        <v>248</v>
      </c>
      <c r="C130" s="12" t="s">
        <v>268</v>
      </c>
      <c r="D130" s="12" t="s">
        <v>271</v>
      </c>
      <c r="E130" s="3" t="s">
        <v>20</v>
      </c>
      <c r="F130" s="25"/>
      <c r="G130" s="37"/>
      <c r="H130" s="37"/>
      <c r="I130" s="25"/>
      <c r="J130" s="40" t="str" cm="1">
        <f t="array" ref="J130">_xlfn.IFS(I130="◎",5,I130="○",4,I130="△",2,I130="×","失格",I130="","")</f>
        <v/>
      </c>
      <c r="K130" s="24"/>
    </row>
    <row r="131" spans="1:11" ht="78" x14ac:dyDescent="0.2">
      <c r="A131" s="14" t="s">
        <v>272</v>
      </c>
      <c r="B131" s="12" t="s">
        <v>248</v>
      </c>
      <c r="C131" s="12" t="s">
        <v>268</v>
      </c>
      <c r="D131" s="12" t="s">
        <v>273</v>
      </c>
      <c r="E131" s="3" t="s">
        <v>20</v>
      </c>
      <c r="F131" s="25"/>
      <c r="G131" s="37"/>
      <c r="H131" s="37"/>
      <c r="I131" s="25"/>
      <c r="J131" s="40" t="str" cm="1">
        <f t="array" ref="J131">_xlfn.IFS(I131="◎",5,I131="○",4,I131="△",2,I131="×","失格",I131="","")</f>
        <v/>
      </c>
      <c r="K131" s="24"/>
    </row>
    <row r="132" spans="1:11" ht="39" x14ac:dyDescent="0.2">
      <c r="A132" s="14" t="s">
        <v>274</v>
      </c>
      <c r="B132" s="12" t="s">
        <v>248</v>
      </c>
      <c r="C132" s="12" t="s">
        <v>268</v>
      </c>
      <c r="D132" s="12" t="s">
        <v>275</v>
      </c>
      <c r="E132" s="3" t="s">
        <v>20</v>
      </c>
      <c r="F132" s="25"/>
      <c r="G132" s="37"/>
      <c r="H132" s="37"/>
      <c r="I132" s="25"/>
      <c r="J132" s="40" t="str" cm="1">
        <f t="array" ref="J132">_xlfn.IFS(I132="◎",5,I132="○",4,I132="△",2,I132="×","失格",I132="","")</f>
        <v/>
      </c>
      <c r="K132" s="24"/>
    </row>
    <row r="133" spans="1:11" ht="65" x14ac:dyDescent="0.2">
      <c r="A133" s="14" t="s">
        <v>276</v>
      </c>
      <c r="B133" s="12" t="s">
        <v>248</v>
      </c>
      <c r="C133" s="12" t="s">
        <v>268</v>
      </c>
      <c r="D133" s="12" t="s">
        <v>277</v>
      </c>
      <c r="E133" s="3" t="s">
        <v>20</v>
      </c>
      <c r="F133" s="25"/>
      <c r="G133" s="37"/>
      <c r="H133" s="37"/>
      <c r="I133" s="25"/>
      <c r="J133" s="40" t="str" cm="1">
        <f t="array" ref="J133">_xlfn.IFS(I133="◎",5,I133="○",4,I133="△",2,I133="×","失格",I133="","")</f>
        <v/>
      </c>
      <c r="K133" s="24"/>
    </row>
    <row r="134" spans="1:11" ht="52" x14ac:dyDescent="0.2">
      <c r="A134" s="14" t="s">
        <v>278</v>
      </c>
      <c r="B134" s="12" t="s">
        <v>248</v>
      </c>
      <c r="C134" s="12" t="s">
        <v>268</v>
      </c>
      <c r="D134" s="12" t="s">
        <v>279</v>
      </c>
      <c r="E134" s="3" t="s">
        <v>9</v>
      </c>
      <c r="F134" s="25"/>
      <c r="G134" s="37"/>
      <c r="H134" s="37"/>
      <c r="I134" s="25"/>
      <c r="J134" s="40" t="str" cm="1">
        <f t="array" ref="J134">_xlfn.IFS(I134="◎",5,I134="○",4,I134="△",2,I134="×",0,I134="","")</f>
        <v/>
      </c>
      <c r="K134" s="24"/>
    </row>
    <row r="135" spans="1:11" ht="26" x14ac:dyDescent="0.2">
      <c r="A135" s="14" t="s">
        <v>280</v>
      </c>
      <c r="B135" s="12" t="s">
        <v>248</v>
      </c>
      <c r="C135" s="12" t="s">
        <v>268</v>
      </c>
      <c r="D135" s="12" t="s">
        <v>281</v>
      </c>
      <c r="E135" s="3" t="s">
        <v>9</v>
      </c>
      <c r="F135" s="25"/>
      <c r="G135" s="37"/>
      <c r="H135" s="37"/>
      <c r="I135" s="25"/>
      <c r="J135" s="40" t="str" cm="1">
        <f t="array" ref="J135">_xlfn.IFS(I135="◎",5,I135="○",4,I135="△",2,I135="×",0,I135="","")</f>
        <v/>
      </c>
      <c r="K135" s="24"/>
    </row>
    <row r="136" spans="1:11" ht="26" x14ac:dyDescent="0.2">
      <c r="A136" s="14" t="s">
        <v>282</v>
      </c>
      <c r="B136" s="12" t="s">
        <v>248</v>
      </c>
      <c r="C136" s="12" t="s">
        <v>268</v>
      </c>
      <c r="D136" s="12" t="s">
        <v>283</v>
      </c>
      <c r="E136" s="3" t="s">
        <v>20</v>
      </c>
      <c r="F136" s="25"/>
      <c r="G136" s="37"/>
      <c r="H136" s="37"/>
      <c r="I136" s="25"/>
      <c r="J136" s="40" t="str" cm="1">
        <f t="array" ref="J136">_xlfn.IFS(I136="◎",5,I136="○",4,I136="△",2,I136="×","失格",I136="","")</f>
        <v/>
      </c>
      <c r="K136" s="24"/>
    </row>
    <row r="137" spans="1:11" ht="26" x14ac:dyDescent="0.2">
      <c r="A137" s="14" t="s">
        <v>284</v>
      </c>
      <c r="B137" s="12" t="s">
        <v>248</v>
      </c>
      <c r="C137" s="12" t="s">
        <v>268</v>
      </c>
      <c r="D137" s="12" t="s">
        <v>285</v>
      </c>
      <c r="E137" s="3" t="s">
        <v>20</v>
      </c>
      <c r="F137" s="25"/>
      <c r="G137" s="37"/>
      <c r="H137" s="37"/>
      <c r="I137" s="25"/>
      <c r="J137" s="40" t="str" cm="1">
        <f t="array" ref="J137">_xlfn.IFS(I137="◎",5,I137="○",4,I137="△",2,I137="×","失格",I137="","")</f>
        <v/>
      </c>
      <c r="K137" s="24"/>
    </row>
    <row r="138" spans="1:11" ht="39" x14ac:dyDescent="0.2">
      <c r="A138" s="14" t="s">
        <v>286</v>
      </c>
      <c r="B138" s="12" t="s">
        <v>248</v>
      </c>
      <c r="C138" s="12" t="s">
        <v>268</v>
      </c>
      <c r="D138" s="12" t="s">
        <v>287</v>
      </c>
      <c r="E138" s="3" t="s">
        <v>20</v>
      </c>
      <c r="F138" s="25"/>
      <c r="G138" s="37"/>
      <c r="H138" s="37"/>
      <c r="I138" s="25"/>
      <c r="J138" s="40" t="str" cm="1">
        <f t="array" ref="J138">_xlfn.IFS(I138="◎",5,I138="○",4,I138="△",2,I138="×","失格",I138="","")</f>
        <v/>
      </c>
      <c r="K138" s="24"/>
    </row>
    <row r="139" spans="1:11" ht="39" x14ac:dyDescent="0.2">
      <c r="A139" s="14" t="s">
        <v>288</v>
      </c>
      <c r="B139" s="12" t="s">
        <v>248</v>
      </c>
      <c r="C139" s="12" t="s">
        <v>268</v>
      </c>
      <c r="D139" s="12" t="s">
        <v>289</v>
      </c>
      <c r="E139" s="3" t="s">
        <v>20</v>
      </c>
      <c r="F139" s="25"/>
      <c r="G139" s="37"/>
      <c r="H139" s="37"/>
      <c r="I139" s="25"/>
      <c r="J139" s="40" t="str" cm="1">
        <f t="array" ref="J139">_xlfn.IFS(I139="◎",5,I139="○",4,I139="△",2,I139="×","失格",I139="","")</f>
        <v/>
      </c>
      <c r="K139" s="24"/>
    </row>
    <row r="140" spans="1:11" ht="26" x14ac:dyDescent="0.2">
      <c r="A140" s="14" t="s">
        <v>290</v>
      </c>
      <c r="B140" s="12" t="s">
        <v>248</v>
      </c>
      <c r="C140" s="12" t="s">
        <v>268</v>
      </c>
      <c r="D140" s="12" t="s">
        <v>291</v>
      </c>
      <c r="E140" s="3" t="s">
        <v>20</v>
      </c>
      <c r="F140" s="25"/>
      <c r="G140" s="37"/>
      <c r="H140" s="37"/>
      <c r="I140" s="25"/>
      <c r="J140" s="40" t="str" cm="1">
        <f t="array" ref="J140">_xlfn.IFS(I140="◎",5,I140="○",4,I140="△",2,I140="×","失格",I140="","")</f>
        <v/>
      </c>
      <c r="K140" s="24"/>
    </row>
    <row r="141" spans="1:11" ht="78" x14ac:dyDescent="0.2">
      <c r="A141" s="14" t="s">
        <v>292</v>
      </c>
      <c r="B141" s="12" t="s">
        <v>248</v>
      </c>
      <c r="C141" s="12" t="s">
        <v>268</v>
      </c>
      <c r="D141" s="12" t="s">
        <v>293</v>
      </c>
      <c r="E141" s="3" t="s">
        <v>20</v>
      </c>
      <c r="F141" s="25"/>
      <c r="G141" s="37"/>
      <c r="H141" s="37"/>
      <c r="I141" s="25"/>
      <c r="J141" s="40" t="str" cm="1">
        <f t="array" ref="J141">_xlfn.IFS(I141="◎",5,I141="○",4,I141="△",2,I141="×","失格",I141="","")</f>
        <v/>
      </c>
      <c r="K141" s="24"/>
    </row>
    <row r="142" spans="1:11" ht="39" x14ac:dyDescent="0.2">
      <c r="A142" s="14" t="s">
        <v>294</v>
      </c>
      <c r="B142" s="12" t="s">
        <v>248</v>
      </c>
      <c r="C142" s="12" t="s">
        <v>268</v>
      </c>
      <c r="D142" s="12" t="s">
        <v>295</v>
      </c>
      <c r="E142" s="3" t="s">
        <v>20</v>
      </c>
      <c r="F142" s="25"/>
      <c r="G142" s="37"/>
      <c r="H142" s="37"/>
      <c r="I142" s="25"/>
      <c r="J142" s="40" t="str" cm="1">
        <f t="array" ref="J142">_xlfn.IFS(I142="◎",5,I142="○",4,I142="△",2,I142="×","失格",I142="","")</f>
        <v/>
      </c>
      <c r="K142" s="24"/>
    </row>
    <row r="143" spans="1:11" ht="39" x14ac:dyDescent="0.2">
      <c r="A143" s="14" t="s">
        <v>296</v>
      </c>
      <c r="B143" s="12" t="s">
        <v>248</v>
      </c>
      <c r="C143" s="12" t="s">
        <v>268</v>
      </c>
      <c r="D143" s="12" t="s">
        <v>297</v>
      </c>
      <c r="E143" s="3" t="s">
        <v>9</v>
      </c>
      <c r="F143" s="25"/>
      <c r="G143" s="37"/>
      <c r="H143" s="37"/>
      <c r="I143" s="25"/>
      <c r="J143" s="40" t="str" cm="1">
        <f t="array" ref="J143">_xlfn.IFS(I143="◎",5,I143="○",4,I143="△",2,I143="×",0,I143="","")</f>
        <v/>
      </c>
      <c r="K143" s="24"/>
    </row>
    <row r="144" spans="1:11" ht="39" x14ac:dyDescent="0.2">
      <c r="A144" s="14" t="s">
        <v>298</v>
      </c>
      <c r="B144" s="12" t="s">
        <v>248</v>
      </c>
      <c r="C144" s="12" t="s">
        <v>268</v>
      </c>
      <c r="D144" s="12" t="s">
        <v>299</v>
      </c>
      <c r="E144" s="3" t="s">
        <v>9</v>
      </c>
      <c r="F144" s="25"/>
      <c r="G144" s="37"/>
      <c r="H144" s="37"/>
      <c r="I144" s="25"/>
      <c r="J144" s="40" t="str" cm="1">
        <f t="array" ref="J144">_xlfn.IFS(I144="◎",5,I144="○",4,I144="△",2,I144="×",0,I144="","")</f>
        <v/>
      </c>
      <c r="K144" s="24"/>
    </row>
    <row r="145" spans="1:11" ht="39" x14ac:dyDescent="0.2">
      <c r="A145" s="14" t="s">
        <v>300</v>
      </c>
      <c r="B145" s="12" t="s">
        <v>248</v>
      </c>
      <c r="C145" s="12" t="s">
        <v>268</v>
      </c>
      <c r="D145" s="12" t="s">
        <v>301</v>
      </c>
      <c r="E145" s="3" t="s">
        <v>20</v>
      </c>
      <c r="F145" s="25"/>
      <c r="G145" s="37"/>
      <c r="H145" s="37"/>
      <c r="I145" s="25"/>
      <c r="J145" s="40" t="str" cm="1">
        <f t="array" ref="J145">_xlfn.IFS(I145="◎",5,I145="○",4,I145="△",2,I145="×","失格",I145="","")</f>
        <v/>
      </c>
      <c r="K145" s="24"/>
    </row>
    <row r="146" spans="1:11" ht="26" x14ac:dyDescent="0.2">
      <c r="A146" s="14" t="s">
        <v>302</v>
      </c>
      <c r="B146" s="12" t="s">
        <v>248</v>
      </c>
      <c r="C146" s="12" t="s">
        <v>268</v>
      </c>
      <c r="D146" s="12" t="s">
        <v>303</v>
      </c>
      <c r="E146" s="3" t="s">
        <v>20</v>
      </c>
      <c r="F146" s="25"/>
      <c r="G146" s="37"/>
      <c r="H146" s="37"/>
      <c r="I146" s="25"/>
      <c r="J146" s="40" t="str" cm="1">
        <f t="array" ref="J146">_xlfn.IFS(I146="◎",5,I146="○",4,I146="△",2,I146="×","失格",I146="","")</f>
        <v/>
      </c>
      <c r="K146" s="24"/>
    </row>
    <row r="147" spans="1:11" ht="26" x14ac:dyDescent="0.2">
      <c r="A147" s="14" t="s">
        <v>304</v>
      </c>
      <c r="B147" s="12" t="s">
        <v>248</v>
      </c>
      <c r="C147" s="12" t="s">
        <v>268</v>
      </c>
      <c r="D147" s="12" t="s">
        <v>305</v>
      </c>
      <c r="E147" s="3" t="s">
        <v>20</v>
      </c>
      <c r="F147" s="25"/>
      <c r="G147" s="37"/>
      <c r="H147" s="37"/>
      <c r="I147" s="25"/>
      <c r="J147" s="40" t="str" cm="1">
        <f t="array" ref="J147">_xlfn.IFS(I147="◎",5,I147="○",4,I147="△",2,I147="×","失格",I147="","")</f>
        <v/>
      </c>
      <c r="K147" s="24"/>
    </row>
    <row r="148" spans="1:11" ht="39" x14ac:dyDescent="0.2">
      <c r="A148" s="14" t="s">
        <v>306</v>
      </c>
      <c r="B148" s="12" t="s">
        <v>248</v>
      </c>
      <c r="C148" s="12" t="s">
        <v>268</v>
      </c>
      <c r="D148" s="12" t="s">
        <v>307</v>
      </c>
      <c r="E148" s="3" t="s">
        <v>20</v>
      </c>
      <c r="F148" s="25"/>
      <c r="G148" s="37"/>
      <c r="H148" s="37"/>
      <c r="I148" s="25"/>
      <c r="J148" s="40" t="str" cm="1">
        <f t="array" ref="J148">_xlfn.IFS(I148="◎",5,I148="○",4,I148="△",2,I148="×","失格",I148="","")</f>
        <v/>
      </c>
      <c r="K148" s="24"/>
    </row>
    <row r="149" spans="1:11" ht="52" x14ac:dyDescent="0.2">
      <c r="A149" s="14" t="s">
        <v>308</v>
      </c>
      <c r="B149" s="12" t="s">
        <v>248</v>
      </c>
      <c r="C149" s="12" t="s">
        <v>268</v>
      </c>
      <c r="D149" s="12" t="s">
        <v>309</v>
      </c>
      <c r="E149" s="3" t="s">
        <v>20</v>
      </c>
      <c r="F149" s="25"/>
      <c r="G149" s="37"/>
      <c r="H149" s="37"/>
      <c r="I149" s="25"/>
      <c r="J149" s="40" t="str" cm="1">
        <f t="array" ref="J149">_xlfn.IFS(I149="◎",5,I149="○",4,I149="△",2,I149="×","失格",I149="","")</f>
        <v/>
      </c>
      <c r="K149" s="24"/>
    </row>
    <row r="150" spans="1:11" ht="52" x14ac:dyDescent="0.2">
      <c r="A150" s="14" t="s">
        <v>310</v>
      </c>
      <c r="B150" s="12" t="s">
        <v>248</v>
      </c>
      <c r="C150" s="12" t="s">
        <v>268</v>
      </c>
      <c r="D150" s="12" t="s">
        <v>311</v>
      </c>
      <c r="E150" s="3" t="s">
        <v>20</v>
      </c>
      <c r="F150" s="25"/>
      <c r="G150" s="37"/>
      <c r="H150" s="37"/>
      <c r="I150" s="25"/>
      <c r="J150" s="40" t="str" cm="1">
        <f t="array" ref="J150">_xlfn.IFS(I150="◎",5,I150="○",4,I150="△",2,I150="×","失格",I150="","")</f>
        <v/>
      </c>
      <c r="K150" s="24"/>
    </row>
    <row r="151" spans="1:11" ht="52" x14ac:dyDescent="0.2">
      <c r="A151" s="14" t="s">
        <v>312</v>
      </c>
      <c r="B151" s="12" t="s">
        <v>248</v>
      </c>
      <c r="C151" s="12" t="s">
        <v>268</v>
      </c>
      <c r="D151" s="12" t="s">
        <v>1140</v>
      </c>
      <c r="E151" s="3" t="s">
        <v>9</v>
      </c>
      <c r="F151" s="25"/>
      <c r="G151" s="37"/>
      <c r="H151" s="37"/>
      <c r="I151" s="25"/>
      <c r="J151" s="40" t="str" cm="1">
        <f t="array" ref="J151">_xlfn.IFS(I151="◎",5,I151="○",4,I151="△",2,I151="×",0,I151="","")</f>
        <v/>
      </c>
      <c r="K151" s="24"/>
    </row>
    <row r="152" spans="1:11" ht="39" x14ac:dyDescent="0.2">
      <c r="A152" s="14" t="s">
        <v>313</v>
      </c>
      <c r="B152" s="12" t="s">
        <v>248</v>
      </c>
      <c r="C152" s="12" t="s">
        <v>268</v>
      </c>
      <c r="D152" s="12" t="s">
        <v>314</v>
      </c>
      <c r="E152" s="3" t="s">
        <v>9</v>
      </c>
      <c r="F152" s="25"/>
      <c r="G152" s="37"/>
      <c r="H152" s="37"/>
      <c r="I152" s="25"/>
      <c r="J152" s="40" t="str" cm="1">
        <f t="array" ref="J152">_xlfn.IFS(I152="◎",5,I152="○",4,I152="△",2,I152="×",0,I152="","")</f>
        <v/>
      </c>
      <c r="K152" s="24"/>
    </row>
    <row r="153" spans="1:11" ht="26" x14ac:dyDescent="0.2">
      <c r="A153" s="14" t="s">
        <v>315</v>
      </c>
      <c r="B153" s="12" t="s">
        <v>248</v>
      </c>
      <c r="C153" s="12" t="s">
        <v>316</v>
      </c>
      <c r="D153" s="12" t="s">
        <v>317</v>
      </c>
      <c r="E153" s="3" t="s">
        <v>20</v>
      </c>
      <c r="F153" s="25"/>
      <c r="G153" s="37"/>
      <c r="H153" s="37"/>
      <c r="I153" s="25"/>
      <c r="J153" s="40" t="str" cm="1">
        <f t="array" ref="J153">_xlfn.IFS(I153="◎",5,I153="○",4,I153="△",2,I153="×","失格",I153="","")</f>
        <v/>
      </c>
      <c r="K153" s="24"/>
    </row>
    <row r="154" spans="1:11" ht="26" x14ac:dyDescent="0.2">
      <c r="A154" s="14" t="s">
        <v>318</v>
      </c>
      <c r="B154" s="12" t="s">
        <v>248</v>
      </c>
      <c r="C154" s="12" t="s">
        <v>316</v>
      </c>
      <c r="D154" s="12" t="s">
        <v>319</v>
      </c>
      <c r="E154" s="3" t="s">
        <v>20</v>
      </c>
      <c r="F154" s="25"/>
      <c r="G154" s="37"/>
      <c r="H154" s="37"/>
      <c r="I154" s="25"/>
      <c r="J154" s="40" t="str" cm="1">
        <f t="array" ref="J154">_xlfn.IFS(I154="◎",5,I154="○",4,I154="△",2,I154="×","失格",I154="","")</f>
        <v/>
      </c>
      <c r="K154" s="24"/>
    </row>
    <row r="155" spans="1:11" ht="39" x14ac:dyDescent="0.2">
      <c r="A155" s="14" t="s">
        <v>320</v>
      </c>
      <c r="B155" s="12" t="s">
        <v>248</v>
      </c>
      <c r="C155" s="12" t="s">
        <v>316</v>
      </c>
      <c r="D155" s="12" t="s">
        <v>321</v>
      </c>
      <c r="E155" s="3" t="s">
        <v>9</v>
      </c>
      <c r="F155" s="25"/>
      <c r="G155" s="37"/>
      <c r="H155" s="37"/>
      <c r="I155" s="25"/>
      <c r="J155" s="40" t="str" cm="1">
        <f t="array" ref="J155">_xlfn.IFS(I155="◎",5,I155="○",4,I155="△",2,I155="×",0,I155="","")</f>
        <v/>
      </c>
      <c r="K155" s="24"/>
    </row>
    <row r="156" spans="1:11" ht="26" x14ac:dyDescent="0.2">
      <c r="A156" s="14" t="s">
        <v>322</v>
      </c>
      <c r="B156" s="12" t="s">
        <v>248</v>
      </c>
      <c r="C156" s="12" t="s">
        <v>316</v>
      </c>
      <c r="D156" s="12" t="s">
        <v>323</v>
      </c>
      <c r="E156" s="3" t="s">
        <v>20</v>
      </c>
      <c r="F156" s="25"/>
      <c r="G156" s="37"/>
      <c r="H156" s="37"/>
      <c r="I156" s="25"/>
      <c r="J156" s="40" t="str" cm="1">
        <f t="array" ref="J156">_xlfn.IFS(I156="◎",5,I156="○",4,I156="△",2,I156="×","失格",I156="","")</f>
        <v/>
      </c>
      <c r="K156" s="24"/>
    </row>
    <row r="157" spans="1:11" ht="39" x14ac:dyDescent="0.2">
      <c r="A157" s="14" t="s">
        <v>324</v>
      </c>
      <c r="B157" s="12" t="s">
        <v>248</v>
      </c>
      <c r="C157" s="12" t="s">
        <v>316</v>
      </c>
      <c r="D157" s="12" t="s">
        <v>307</v>
      </c>
      <c r="E157" s="3" t="s">
        <v>20</v>
      </c>
      <c r="F157" s="25"/>
      <c r="G157" s="37"/>
      <c r="H157" s="37"/>
      <c r="I157" s="25"/>
      <c r="J157" s="40" t="str" cm="1">
        <f t="array" ref="J157">_xlfn.IFS(I157="◎",5,I157="○",4,I157="△",2,I157="×","失格",I157="","")</f>
        <v/>
      </c>
      <c r="K157" s="24"/>
    </row>
    <row r="158" spans="1:11" ht="26" x14ac:dyDescent="0.2">
      <c r="A158" s="14" t="s">
        <v>325</v>
      </c>
      <c r="B158" s="12" t="s">
        <v>248</v>
      </c>
      <c r="C158" s="15" t="s">
        <v>326</v>
      </c>
      <c r="D158" s="12" t="s">
        <v>327</v>
      </c>
      <c r="E158" s="3" t="s">
        <v>20</v>
      </c>
      <c r="F158" s="25"/>
      <c r="G158" s="37"/>
      <c r="H158" s="37"/>
      <c r="I158" s="25"/>
      <c r="J158" s="40" t="str" cm="1">
        <f t="array" ref="J158">_xlfn.IFS(I158="◎",5,I158="○",4,I158="△",2,I158="×","失格",I158="","")</f>
        <v/>
      </c>
      <c r="K158" s="24"/>
    </row>
    <row r="159" spans="1:11" ht="26" x14ac:dyDescent="0.2">
      <c r="A159" s="14" t="s">
        <v>328</v>
      </c>
      <c r="B159" s="12" t="s">
        <v>248</v>
      </c>
      <c r="C159" s="15" t="s">
        <v>326</v>
      </c>
      <c r="D159" s="12" t="s">
        <v>329</v>
      </c>
      <c r="E159" s="3" t="s">
        <v>20</v>
      </c>
      <c r="F159" s="25"/>
      <c r="G159" s="37"/>
      <c r="H159" s="37"/>
      <c r="I159" s="25"/>
      <c r="J159" s="40" t="str" cm="1">
        <f t="array" ref="J159">_xlfn.IFS(I159="◎",5,I159="○",4,I159="△",2,I159="×","失格",I159="","")</f>
        <v/>
      </c>
      <c r="K159" s="24"/>
    </row>
    <row r="160" spans="1:11" ht="26" x14ac:dyDescent="0.2">
      <c r="A160" s="14" t="s">
        <v>330</v>
      </c>
      <c r="B160" s="12" t="s">
        <v>248</v>
      </c>
      <c r="C160" s="15" t="s">
        <v>326</v>
      </c>
      <c r="D160" s="12" t="s">
        <v>331</v>
      </c>
      <c r="E160" s="3" t="s">
        <v>20</v>
      </c>
      <c r="F160" s="25"/>
      <c r="G160" s="37"/>
      <c r="H160" s="37"/>
      <c r="I160" s="25"/>
      <c r="J160" s="40" t="str" cm="1">
        <f t="array" ref="J160">_xlfn.IFS(I160="◎",5,I160="○",4,I160="△",2,I160="×","失格",I160="","")</f>
        <v/>
      </c>
      <c r="K160" s="24"/>
    </row>
    <row r="161" spans="1:11" ht="26" x14ac:dyDescent="0.2">
      <c r="A161" s="14" t="s">
        <v>332</v>
      </c>
      <c r="B161" s="12" t="s">
        <v>248</v>
      </c>
      <c r="C161" s="15" t="s">
        <v>326</v>
      </c>
      <c r="D161" s="12" t="s">
        <v>333</v>
      </c>
      <c r="E161" s="3" t="s">
        <v>20</v>
      </c>
      <c r="F161" s="25"/>
      <c r="G161" s="37"/>
      <c r="H161" s="37"/>
      <c r="I161" s="25"/>
      <c r="J161" s="40" t="str" cm="1">
        <f t="array" ref="J161">_xlfn.IFS(I161="◎",5,I161="○",4,I161="△",2,I161="×","失格",I161="","")</f>
        <v/>
      </c>
      <c r="K161" s="24"/>
    </row>
    <row r="162" spans="1:11" ht="26" x14ac:dyDescent="0.2">
      <c r="A162" s="14" t="s">
        <v>334</v>
      </c>
      <c r="B162" s="12" t="s">
        <v>248</v>
      </c>
      <c r="C162" s="15" t="s">
        <v>326</v>
      </c>
      <c r="D162" s="12" t="s">
        <v>335</v>
      </c>
      <c r="E162" s="3" t="s">
        <v>9</v>
      </c>
      <c r="F162" s="25"/>
      <c r="G162" s="37"/>
      <c r="H162" s="37"/>
      <c r="I162" s="25"/>
      <c r="J162" s="40" t="str" cm="1">
        <f t="array" ref="J162">_xlfn.IFS(I162="◎",5,I162="○",4,I162="△",2,I162="×",0,I162="","")</f>
        <v/>
      </c>
      <c r="K162" s="24"/>
    </row>
    <row r="163" spans="1:11" ht="39" x14ac:dyDescent="0.2">
      <c r="A163" s="14" t="s">
        <v>336</v>
      </c>
      <c r="B163" s="12" t="s">
        <v>248</v>
      </c>
      <c r="C163" s="15" t="s">
        <v>326</v>
      </c>
      <c r="D163" s="12" t="s">
        <v>337</v>
      </c>
      <c r="E163" s="3" t="s">
        <v>9</v>
      </c>
      <c r="F163" s="25"/>
      <c r="G163" s="37"/>
      <c r="H163" s="37"/>
      <c r="I163" s="25"/>
      <c r="J163" s="40" t="str" cm="1">
        <f t="array" ref="J163">_xlfn.IFS(I163="◎",5,I163="○",4,I163="△",2,I163="×",0,I163="","")</f>
        <v/>
      </c>
      <c r="K163" s="24"/>
    </row>
    <row r="164" spans="1:11" ht="26" x14ac:dyDescent="0.2">
      <c r="A164" s="14" t="s">
        <v>338</v>
      </c>
      <c r="B164" s="12" t="s">
        <v>248</v>
      </c>
      <c r="C164" s="15" t="s">
        <v>326</v>
      </c>
      <c r="D164" s="12" t="s">
        <v>339</v>
      </c>
      <c r="E164" s="3" t="s">
        <v>20</v>
      </c>
      <c r="F164" s="25"/>
      <c r="G164" s="37"/>
      <c r="H164" s="37"/>
      <c r="I164" s="25"/>
      <c r="J164" s="40" t="str" cm="1">
        <f t="array" ref="J164">_xlfn.IFS(I164="◎",5,I164="○",4,I164="△",2,I164="×","失格",I164="","")</f>
        <v/>
      </c>
      <c r="K164" s="24"/>
    </row>
    <row r="165" spans="1:11" ht="26" x14ac:dyDescent="0.2">
      <c r="A165" s="14" t="s">
        <v>340</v>
      </c>
      <c r="B165" s="12" t="s">
        <v>248</v>
      </c>
      <c r="C165" s="15" t="s">
        <v>326</v>
      </c>
      <c r="D165" s="12" t="s">
        <v>341</v>
      </c>
      <c r="E165" s="2" t="s">
        <v>20</v>
      </c>
      <c r="F165" s="25"/>
      <c r="G165" s="37"/>
      <c r="H165" s="37"/>
      <c r="I165" s="25"/>
      <c r="J165" s="40" t="str" cm="1">
        <f t="array" ref="J165">_xlfn.IFS(I165="◎",5,I165="○",4,I165="△",2,I165="×","失格",I165="","")</f>
        <v/>
      </c>
      <c r="K165" s="24"/>
    </row>
    <row r="166" spans="1:11" ht="39" x14ac:dyDescent="0.2">
      <c r="A166" s="14" t="s">
        <v>342</v>
      </c>
      <c r="B166" s="12" t="s">
        <v>248</v>
      </c>
      <c r="C166" s="15" t="s">
        <v>326</v>
      </c>
      <c r="D166" s="12" t="s">
        <v>343</v>
      </c>
      <c r="E166" s="3" t="s">
        <v>9</v>
      </c>
      <c r="F166" s="25"/>
      <c r="G166" s="37"/>
      <c r="H166" s="37"/>
      <c r="I166" s="25"/>
      <c r="J166" s="40" t="str" cm="1">
        <f t="array" ref="J166">_xlfn.IFS(I166="◎",5,I166="○",4,I166="△",2,I166="×",0,I166="","")</f>
        <v/>
      </c>
      <c r="K166" s="24"/>
    </row>
    <row r="167" spans="1:11" ht="26" x14ac:dyDescent="0.2">
      <c r="A167" s="14" t="s">
        <v>344</v>
      </c>
      <c r="B167" s="12" t="s">
        <v>248</v>
      </c>
      <c r="C167" s="15" t="s">
        <v>345</v>
      </c>
      <c r="D167" s="12" t="s">
        <v>346</v>
      </c>
      <c r="E167" s="3" t="s">
        <v>20</v>
      </c>
      <c r="F167" s="25"/>
      <c r="G167" s="37"/>
      <c r="H167" s="37"/>
      <c r="I167" s="25"/>
      <c r="J167" s="40" t="str" cm="1">
        <f t="array" ref="J167">_xlfn.IFS(I167="◎",5,I167="○",4,I167="△",2,I167="×","失格",I167="","")</f>
        <v/>
      </c>
      <c r="K167" s="24"/>
    </row>
    <row r="168" spans="1:11" ht="26" x14ac:dyDescent="0.2">
      <c r="A168" s="14" t="s">
        <v>347</v>
      </c>
      <c r="B168" s="12" t="s">
        <v>248</v>
      </c>
      <c r="C168" s="15" t="s">
        <v>345</v>
      </c>
      <c r="D168" s="12" t="s">
        <v>1116</v>
      </c>
      <c r="E168" s="3" t="s">
        <v>9</v>
      </c>
      <c r="F168" s="25"/>
      <c r="G168" s="37"/>
      <c r="H168" s="37"/>
      <c r="I168" s="25"/>
      <c r="J168" s="40" t="str" cm="1">
        <f t="array" ref="J168">_xlfn.IFS(I168="◎",5,I168="○",4,I168="△",2,I168="×",0,I168="","")</f>
        <v/>
      </c>
      <c r="K168" s="24"/>
    </row>
    <row r="169" spans="1:11" ht="39" x14ac:dyDescent="0.2">
      <c r="A169" s="14" t="s">
        <v>349</v>
      </c>
      <c r="B169" s="12" t="s">
        <v>248</v>
      </c>
      <c r="C169" s="15" t="s">
        <v>345</v>
      </c>
      <c r="D169" s="12" t="s">
        <v>1117</v>
      </c>
      <c r="E169" s="3" t="s">
        <v>9</v>
      </c>
      <c r="F169" s="25"/>
      <c r="G169" s="37"/>
      <c r="H169" s="37"/>
      <c r="I169" s="25"/>
      <c r="J169" s="40" t="str" cm="1">
        <f t="array" ref="J169">_xlfn.IFS(I169="◎",5,I169="○",4,I169="△",2,I169="×",0,I169="","")</f>
        <v/>
      </c>
      <c r="K169" s="24"/>
    </row>
    <row r="170" spans="1:11" ht="52" x14ac:dyDescent="0.2">
      <c r="A170" s="14" t="s">
        <v>351</v>
      </c>
      <c r="B170" s="12" t="s">
        <v>248</v>
      </c>
      <c r="C170" s="15" t="s">
        <v>345</v>
      </c>
      <c r="D170" s="12" t="s">
        <v>348</v>
      </c>
      <c r="E170" s="3" t="s">
        <v>9</v>
      </c>
      <c r="F170" s="25"/>
      <c r="G170" s="37"/>
      <c r="H170" s="37"/>
      <c r="I170" s="25"/>
      <c r="J170" s="40" t="str" cm="1">
        <f t="array" ref="J170">_xlfn.IFS(I170="◎",5,I170="○",4,I170="△",2,I170="×",0,I170="","")</f>
        <v/>
      </c>
      <c r="K170" s="24"/>
    </row>
    <row r="171" spans="1:11" ht="39" x14ac:dyDescent="0.2">
      <c r="A171" s="14" t="s">
        <v>353</v>
      </c>
      <c r="B171" s="12" t="s">
        <v>248</v>
      </c>
      <c r="C171" s="15" t="s">
        <v>345</v>
      </c>
      <c r="D171" s="12" t="s">
        <v>350</v>
      </c>
      <c r="E171" s="3" t="s">
        <v>20</v>
      </c>
      <c r="F171" s="25"/>
      <c r="G171" s="37"/>
      <c r="H171" s="37"/>
      <c r="I171" s="25"/>
      <c r="J171" s="40" t="str" cm="1">
        <f t="array" ref="J171">_xlfn.IFS(I171="◎",5,I171="○",4,I171="△",2,I171="×","失格",I171="","")</f>
        <v/>
      </c>
      <c r="K171" s="24"/>
    </row>
    <row r="172" spans="1:11" ht="39" x14ac:dyDescent="0.2">
      <c r="A172" s="14" t="s">
        <v>355</v>
      </c>
      <c r="B172" s="12" t="s">
        <v>248</v>
      </c>
      <c r="C172" s="15" t="s">
        <v>345</v>
      </c>
      <c r="D172" s="12" t="s">
        <v>352</v>
      </c>
      <c r="E172" s="3" t="s">
        <v>9</v>
      </c>
      <c r="F172" s="25"/>
      <c r="G172" s="37"/>
      <c r="H172" s="37"/>
      <c r="I172" s="25"/>
      <c r="J172" s="40" t="str" cm="1">
        <f t="array" ref="J172">_xlfn.IFS(I172="◎",5,I172="○",4,I172="△",2,I172="×",0,I172="","")</f>
        <v/>
      </c>
      <c r="K172" s="24"/>
    </row>
    <row r="173" spans="1:11" ht="26" x14ac:dyDescent="0.2">
      <c r="A173" s="14" t="s">
        <v>357</v>
      </c>
      <c r="B173" s="12" t="s">
        <v>248</v>
      </c>
      <c r="C173" s="15" t="s">
        <v>345</v>
      </c>
      <c r="D173" s="12" t="s">
        <v>354</v>
      </c>
      <c r="E173" s="3" t="s">
        <v>20</v>
      </c>
      <c r="F173" s="25"/>
      <c r="G173" s="37"/>
      <c r="H173" s="37"/>
      <c r="I173" s="25"/>
      <c r="J173" s="40" t="str" cm="1">
        <f t="array" ref="J173">_xlfn.IFS(I173="◎",5,I173="○",4,I173="△",2,I173="×","失格",I173="","")</f>
        <v/>
      </c>
      <c r="K173" s="24"/>
    </row>
    <row r="174" spans="1:11" ht="26" x14ac:dyDescent="0.2">
      <c r="A174" s="14" t="s">
        <v>359</v>
      </c>
      <c r="B174" s="12" t="s">
        <v>248</v>
      </c>
      <c r="C174" s="15" t="s">
        <v>345</v>
      </c>
      <c r="D174" s="12" t="s">
        <v>356</v>
      </c>
      <c r="E174" s="3" t="s">
        <v>20</v>
      </c>
      <c r="F174" s="25"/>
      <c r="G174" s="37"/>
      <c r="H174" s="37"/>
      <c r="I174" s="25"/>
      <c r="J174" s="40" t="str" cm="1">
        <f t="array" ref="J174">_xlfn.IFS(I174="◎",5,I174="○",4,I174="△",2,I174="×","失格",I174="","")</f>
        <v/>
      </c>
      <c r="K174" s="24"/>
    </row>
    <row r="175" spans="1:11" ht="78" x14ac:dyDescent="0.2">
      <c r="A175" s="14" t="s">
        <v>361</v>
      </c>
      <c r="B175" s="12" t="s">
        <v>248</v>
      </c>
      <c r="C175" s="15" t="s">
        <v>345</v>
      </c>
      <c r="D175" s="12" t="s">
        <v>358</v>
      </c>
      <c r="E175" s="3" t="s">
        <v>9</v>
      </c>
      <c r="F175" s="25"/>
      <c r="G175" s="37"/>
      <c r="H175" s="37"/>
      <c r="I175" s="25"/>
      <c r="J175" s="40" t="str" cm="1">
        <f t="array" ref="J175">_xlfn.IFS(I175="◎",5,I175="○",4,I175="△",2,I175="×",0,I175="","")</f>
        <v/>
      </c>
      <c r="K175" s="24"/>
    </row>
    <row r="176" spans="1:11" ht="65" x14ac:dyDescent="0.2">
      <c r="A176" s="14" t="s">
        <v>363</v>
      </c>
      <c r="B176" s="12" t="s">
        <v>248</v>
      </c>
      <c r="C176" s="15" t="s">
        <v>345</v>
      </c>
      <c r="D176" s="12" t="s">
        <v>360</v>
      </c>
      <c r="E176" s="3" t="s">
        <v>9</v>
      </c>
      <c r="F176" s="25"/>
      <c r="G176" s="37"/>
      <c r="H176" s="37"/>
      <c r="I176" s="25"/>
      <c r="J176" s="40" t="str" cm="1">
        <f t="array" ref="J176">_xlfn.IFS(I176="◎",5,I176="○",4,I176="△",2,I176="×",0,I176="","")</f>
        <v/>
      </c>
      <c r="K176" s="24"/>
    </row>
    <row r="177" spans="1:11" ht="39" x14ac:dyDescent="0.2">
      <c r="A177" s="14" t="s">
        <v>365</v>
      </c>
      <c r="B177" s="12" t="s">
        <v>248</v>
      </c>
      <c r="C177" s="15" t="s">
        <v>345</v>
      </c>
      <c r="D177" s="12" t="s">
        <v>362</v>
      </c>
      <c r="E177" s="3" t="s">
        <v>9</v>
      </c>
      <c r="F177" s="25"/>
      <c r="G177" s="37"/>
      <c r="H177" s="37"/>
      <c r="I177" s="25"/>
      <c r="J177" s="40" t="str" cm="1">
        <f t="array" ref="J177">_xlfn.IFS(I177="◎",5,I177="○",4,I177="△",2,I177="×",0,I177="","")</f>
        <v/>
      </c>
      <c r="K177" s="24"/>
    </row>
    <row r="178" spans="1:11" ht="39" x14ac:dyDescent="0.2">
      <c r="A178" s="14" t="s">
        <v>367</v>
      </c>
      <c r="B178" s="12" t="s">
        <v>248</v>
      </c>
      <c r="C178" s="15" t="s">
        <v>345</v>
      </c>
      <c r="D178" s="12" t="s">
        <v>364</v>
      </c>
      <c r="E178" s="3" t="s">
        <v>9</v>
      </c>
      <c r="F178" s="25"/>
      <c r="G178" s="37"/>
      <c r="H178" s="37"/>
      <c r="I178" s="25"/>
      <c r="J178" s="40" t="str" cm="1">
        <f t="array" ref="J178">_xlfn.IFS(I178="◎",5,I178="○",4,I178="△",2,I178="×",0,I178="","")</f>
        <v/>
      </c>
      <c r="K178" s="24"/>
    </row>
    <row r="179" spans="1:11" ht="39" x14ac:dyDescent="0.2">
      <c r="A179" s="14" t="s">
        <v>370</v>
      </c>
      <c r="B179" s="12" t="s">
        <v>248</v>
      </c>
      <c r="C179" s="15" t="s">
        <v>345</v>
      </c>
      <c r="D179" s="12" t="s">
        <v>366</v>
      </c>
      <c r="E179" s="3" t="s">
        <v>9</v>
      </c>
      <c r="F179" s="25"/>
      <c r="G179" s="37"/>
      <c r="H179" s="37"/>
      <c r="I179" s="25"/>
      <c r="J179" s="40" t="str" cm="1">
        <f t="array" ref="J179">_xlfn.IFS(I179="◎",5,I179="○",4,I179="△",2,I179="×",0,I179="","")</f>
        <v/>
      </c>
      <c r="K179" s="24"/>
    </row>
    <row r="180" spans="1:11" ht="26" x14ac:dyDescent="0.2">
      <c r="A180" s="14" t="s">
        <v>373</v>
      </c>
      <c r="B180" s="12" t="s">
        <v>248</v>
      </c>
      <c r="C180" s="15" t="s">
        <v>368</v>
      </c>
      <c r="D180" s="12" t="s">
        <v>369</v>
      </c>
      <c r="E180" s="3" t="s">
        <v>20</v>
      </c>
      <c r="F180" s="25"/>
      <c r="G180" s="37"/>
      <c r="H180" s="37"/>
      <c r="I180" s="25"/>
      <c r="J180" s="40" t="str" cm="1">
        <f t="array" ref="J180">_xlfn.IFS(I180="◎",5,I180="○",4,I180="△",2,I180="×","失格",I180="","")</f>
        <v/>
      </c>
      <c r="K180" s="24"/>
    </row>
    <row r="181" spans="1:11" ht="26" x14ac:dyDescent="0.2">
      <c r="A181" s="14" t="s">
        <v>375</v>
      </c>
      <c r="B181" s="12" t="s">
        <v>248</v>
      </c>
      <c r="C181" s="15" t="s">
        <v>368</v>
      </c>
      <c r="D181" s="12" t="s">
        <v>371</v>
      </c>
      <c r="E181" s="3" t="s">
        <v>372</v>
      </c>
      <c r="F181" s="25"/>
      <c r="G181" s="37"/>
      <c r="H181" s="37"/>
      <c r="I181" s="25"/>
      <c r="J181" s="40" t="str" cm="1">
        <f t="array" ref="J181">_xlfn.IFS(I181="◎",5,I181="○",4,I181="△",2,I181="×","失格",I181="","")</f>
        <v/>
      </c>
      <c r="K181" s="24"/>
    </row>
    <row r="182" spans="1:11" ht="26" x14ac:dyDescent="0.2">
      <c r="A182" s="14" t="s">
        <v>377</v>
      </c>
      <c r="B182" s="12" t="s">
        <v>248</v>
      </c>
      <c r="C182" s="15" t="s">
        <v>368</v>
      </c>
      <c r="D182" s="12" t="s">
        <v>374</v>
      </c>
      <c r="E182" s="3" t="s">
        <v>20</v>
      </c>
      <c r="F182" s="25"/>
      <c r="G182" s="37"/>
      <c r="H182" s="37"/>
      <c r="I182" s="25"/>
      <c r="J182" s="40" t="str" cm="1">
        <f t="array" ref="J182">_xlfn.IFS(I182="◎",5,I182="○",4,I182="△",2,I182="×","失格",I182="","")</f>
        <v/>
      </c>
      <c r="K182" s="24"/>
    </row>
    <row r="183" spans="1:11" ht="39" x14ac:dyDescent="0.2">
      <c r="A183" s="14" t="s">
        <v>379</v>
      </c>
      <c r="B183" s="12" t="s">
        <v>248</v>
      </c>
      <c r="C183" s="15" t="s">
        <v>368</v>
      </c>
      <c r="D183" s="12" t="s">
        <v>376</v>
      </c>
      <c r="E183" s="3" t="s">
        <v>9</v>
      </c>
      <c r="F183" s="25"/>
      <c r="G183" s="37"/>
      <c r="H183" s="37"/>
      <c r="I183" s="25"/>
      <c r="J183" s="40" t="str" cm="1">
        <f t="array" ref="J183">_xlfn.IFS(I183="◎",5,I183="○",4,I183="△",2,I183="×",0,I183="","")</f>
        <v/>
      </c>
      <c r="K183" s="24"/>
    </row>
    <row r="184" spans="1:11" ht="52" x14ac:dyDescent="0.2">
      <c r="A184" s="14" t="s">
        <v>381</v>
      </c>
      <c r="B184" s="12" t="s">
        <v>248</v>
      </c>
      <c r="C184" s="15" t="s">
        <v>368</v>
      </c>
      <c r="D184" s="12" t="s">
        <v>378</v>
      </c>
      <c r="E184" s="3" t="s">
        <v>20</v>
      </c>
      <c r="F184" s="25"/>
      <c r="G184" s="37"/>
      <c r="H184" s="37"/>
      <c r="I184" s="25"/>
      <c r="J184" s="40" t="str" cm="1">
        <f t="array" ref="J184">_xlfn.IFS(I184="◎",5,I184="○",4,I184="△",2,I184="×","失格",I184="","")</f>
        <v/>
      </c>
      <c r="K184" s="24"/>
    </row>
    <row r="185" spans="1:11" ht="26" x14ac:dyDescent="0.2">
      <c r="A185" s="14" t="s">
        <v>383</v>
      </c>
      <c r="B185" s="12" t="s">
        <v>248</v>
      </c>
      <c r="C185" s="15" t="s">
        <v>368</v>
      </c>
      <c r="D185" s="12" t="s">
        <v>380</v>
      </c>
      <c r="E185" s="3" t="s">
        <v>20</v>
      </c>
      <c r="F185" s="25"/>
      <c r="G185" s="37"/>
      <c r="H185" s="37"/>
      <c r="I185" s="25"/>
      <c r="J185" s="40" t="str" cm="1">
        <f t="array" ref="J185">_xlfn.IFS(I185="◎",5,I185="○",4,I185="△",2,I185="×","失格",I185="","")</f>
        <v/>
      </c>
      <c r="K185" s="24"/>
    </row>
    <row r="186" spans="1:11" ht="39" x14ac:dyDescent="0.2">
      <c r="A186" s="14" t="s">
        <v>384</v>
      </c>
      <c r="B186" s="12" t="s">
        <v>248</v>
      </c>
      <c r="C186" s="15" t="s">
        <v>368</v>
      </c>
      <c r="D186" s="12" t="s">
        <v>382</v>
      </c>
      <c r="E186" s="3" t="s">
        <v>20</v>
      </c>
      <c r="F186" s="25"/>
      <c r="G186" s="37"/>
      <c r="H186" s="37"/>
      <c r="I186" s="25"/>
      <c r="J186" s="40" t="str" cm="1">
        <f t="array" ref="J186">_xlfn.IFS(I186="◎",5,I186="○",4,I186="△",2,I186="×","失格",I186="","")</f>
        <v/>
      </c>
      <c r="K186" s="24"/>
    </row>
    <row r="187" spans="1:11" ht="26" x14ac:dyDescent="0.2">
      <c r="A187" s="14" t="s">
        <v>386</v>
      </c>
      <c r="B187" s="12" t="s">
        <v>248</v>
      </c>
      <c r="C187" s="15" t="s">
        <v>368</v>
      </c>
      <c r="D187" s="12" t="s">
        <v>380</v>
      </c>
      <c r="E187" s="3" t="s">
        <v>20</v>
      </c>
      <c r="F187" s="25"/>
      <c r="G187" s="37"/>
      <c r="H187" s="37"/>
      <c r="I187" s="25"/>
      <c r="J187" s="40" t="str" cm="1">
        <f t="array" ref="J187">_xlfn.IFS(I187="◎",5,I187="○",4,I187="△",2,I187="×","失格",I187="","")</f>
        <v/>
      </c>
      <c r="K187" s="24"/>
    </row>
    <row r="188" spans="1:11" ht="39" x14ac:dyDescent="0.2">
      <c r="A188" s="14" t="s">
        <v>388</v>
      </c>
      <c r="B188" s="12" t="s">
        <v>248</v>
      </c>
      <c r="C188" s="15" t="s">
        <v>368</v>
      </c>
      <c r="D188" s="12" t="s">
        <v>385</v>
      </c>
      <c r="E188" s="3" t="s">
        <v>20</v>
      </c>
      <c r="F188" s="25"/>
      <c r="G188" s="37"/>
      <c r="H188" s="37"/>
      <c r="I188" s="25"/>
      <c r="J188" s="40" t="str" cm="1">
        <f t="array" ref="J188">_xlfn.IFS(I188="◎",5,I188="○",4,I188="△",2,I188="×","失格",I188="","")</f>
        <v/>
      </c>
      <c r="K188" s="24"/>
    </row>
    <row r="189" spans="1:11" ht="39" x14ac:dyDescent="0.2">
      <c r="A189" s="14" t="s">
        <v>390</v>
      </c>
      <c r="B189" s="12" t="s">
        <v>248</v>
      </c>
      <c r="C189" s="15" t="s">
        <v>368</v>
      </c>
      <c r="D189" s="12" t="s">
        <v>387</v>
      </c>
      <c r="E189" s="3" t="s">
        <v>20</v>
      </c>
      <c r="F189" s="25"/>
      <c r="G189" s="37"/>
      <c r="H189" s="37"/>
      <c r="I189" s="25"/>
      <c r="J189" s="40" t="str" cm="1">
        <f t="array" ref="J189">_xlfn.IFS(I189="◎",5,I189="○",4,I189="△",2,I189="×","失格",I189="","")</f>
        <v/>
      </c>
      <c r="K189" s="24"/>
    </row>
    <row r="190" spans="1:11" ht="39" x14ac:dyDescent="0.2">
      <c r="A190" s="14" t="s">
        <v>392</v>
      </c>
      <c r="B190" s="12" t="s">
        <v>248</v>
      </c>
      <c r="C190" s="15" t="s">
        <v>368</v>
      </c>
      <c r="D190" s="12" t="s">
        <v>389</v>
      </c>
      <c r="E190" s="3" t="s">
        <v>20</v>
      </c>
      <c r="F190" s="25"/>
      <c r="G190" s="37"/>
      <c r="H190" s="37"/>
      <c r="I190" s="25"/>
      <c r="J190" s="40" t="str" cm="1">
        <f t="array" ref="J190">_xlfn.IFS(I190="◎",5,I190="○",4,I190="△",2,I190="×","失格",I190="","")</f>
        <v/>
      </c>
      <c r="K190" s="24"/>
    </row>
    <row r="191" spans="1:11" ht="39" x14ac:dyDescent="0.2">
      <c r="A191" s="14" t="s">
        <v>394</v>
      </c>
      <c r="B191" s="12" t="s">
        <v>248</v>
      </c>
      <c r="C191" s="15" t="s">
        <v>368</v>
      </c>
      <c r="D191" s="12" t="s">
        <v>391</v>
      </c>
      <c r="E191" s="3" t="s">
        <v>20</v>
      </c>
      <c r="F191" s="25"/>
      <c r="G191" s="37"/>
      <c r="H191" s="37"/>
      <c r="I191" s="25"/>
      <c r="J191" s="40" t="str" cm="1">
        <f t="array" ref="J191">_xlfn.IFS(I191="◎",5,I191="○",4,I191="△",2,I191="×","失格",I191="","")</f>
        <v/>
      </c>
      <c r="K191" s="24"/>
    </row>
    <row r="192" spans="1:11" ht="39" x14ac:dyDescent="0.2">
      <c r="A192" s="14" t="s">
        <v>397</v>
      </c>
      <c r="B192" s="12" t="s">
        <v>248</v>
      </c>
      <c r="C192" s="15" t="s">
        <v>368</v>
      </c>
      <c r="D192" s="12" t="s">
        <v>393</v>
      </c>
      <c r="E192" s="3" t="s">
        <v>20</v>
      </c>
      <c r="F192" s="25"/>
      <c r="G192" s="37"/>
      <c r="H192" s="37"/>
      <c r="I192" s="25"/>
      <c r="J192" s="40" t="str" cm="1">
        <f t="array" ref="J192">_xlfn.IFS(I192="◎",5,I192="○",4,I192="△",2,I192="×","失格",I192="","")</f>
        <v/>
      </c>
      <c r="K192" s="24"/>
    </row>
    <row r="193" spans="1:11" ht="39" x14ac:dyDescent="0.2">
      <c r="A193" s="14" t="s">
        <v>399</v>
      </c>
      <c r="B193" s="12" t="s">
        <v>248</v>
      </c>
      <c r="C193" s="15" t="s">
        <v>395</v>
      </c>
      <c r="D193" s="12" t="s">
        <v>396</v>
      </c>
      <c r="E193" s="3" t="s">
        <v>20</v>
      </c>
      <c r="F193" s="25"/>
      <c r="G193" s="37"/>
      <c r="H193" s="37"/>
      <c r="I193" s="25"/>
      <c r="J193" s="40" t="str" cm="1">
        <f t="array" ref="J193">_xlfn.IFS(I193="◎",5,I193="○",4,I193="△",2,I193="×","失格",I193="","")</f>
        <v/>
      </c>
      <c r="K193" s="24"/>
    </row>
    <row r="194" spans="1:11" ht="26" x14ac:dyDescent="0.2">
      <c r="A194" s="14" t="s">
        <v>401</v>
      </c>
      <c r="B194" s="12" t="s">
        <v>248</v>
      </c>
      <c r="C194" s="15" t="s">
        <v>395</v>
      </c>
      <c r="D194" s="12" t="s">
        <v>398</v>
      </c>
      <c r="E194" s="3" t="s">
        <v>9</v>
      </c>
      <c r="F194" s="25"/>
      <c r="G194" s="37"/>
      <c r="H194" s="37"/>
      <c r="I194" s="25"/>
      <c r="J194" s="40" t="str" cm="1">
        <f t="array" ref="J194">_xlfn.IFS(I194="◎",5,I194="○",4,I194="△",2,I194="×",0,I194="","")</f>
        <v/>
      </c>
      <c r="K194" s="24"/>
    </row>
    <row r="195" spans="1:11" ht="26" x14ac:dyDescent="0.2">
      <c r="A195" s="14" t="s">
        <v>403</v>
      </c>
      <c r="B195" s="12" t="s">
        <v>248</v>
      </c>
      <c r="C195" s="15" t="s">
        <v>395</v>
      </c>
      <c r="D195" s="12" t="s">
        <v>400</v>
      </c>
      <c r="E195" s="3" t="s">
        <v>9</v>
      </c>
      <c r="F195" s="25"/>
      <c r="G195" s="37"/>
      <c r="H195" s="37"/>
      <c r="I195" s="25"/>
      <c r="J195" s="40" t="str" cm="1">
        <f t="array" ref="J195">_xlfn.IFS(I195="◎",5,I195="○",4,I195="△",2,I195="×",0,I195="","")</f>
        <v/>
      </c>
      <c r="K195" s="24"/>
    </row>
    <row r="196" spans="1:11" ht="39" x14ac:dyDescent="0.2">
      <c r="A196" s="14" t="s">
        <v>405</v>
      </c>
      <c r="B196" s="12" t="s">
        <v>248</v>
      </c>
      <c r="C196" s="15" t="s">
        <v>395</v>
      </c>
      <c r="D196" s="12" t="s">
        <v>402</v>
      </c>
      <c r="E196" s="3" t="s">
        <v>9</v>
      </c>
      <c r="F196" s="25"/>
      <c r="G196" s="37"/>
      <c r="H196" s="37"/>
      <c r="I196" s="25"/>
      <c r="J196" s="40" t="str" cm="1">
        <f t="array" ref="J196">_xlfn.IFS(I196="◎",5,I196="○",4,I196="△",2,I196="×",0,I196="","")</f>
        <v/>
      </c>
      <c r="K196" s="24"/>
    </row>
    <row r="197" spans="1:11" ht="39" x14ac:dyDescent="0.2">
      <c r="A197" s="14" t="s">
        <v>407</v>
      </c>
      <c r="B197" s="12" t="s">
        <v>248</v>
      </c>
      <c r="C197" s="15" t="s">
        <v>395</v>
      </c>
      <c r="D197" s="12" t="s">
        <v>404</v>
      </c>
      <c r="E197" s="3" t="s">
        <v>9</v>
      </c>
      <c r="F197" s="25"/>
      <c r="G197" s="37"/>
      <c r="H197" s="37"/>
      <c r="I197" s="25"/>
      <c r="J197" s="40" t="str" cm="1">
        <f t="array" ref="J197">_xlfn.IFS(I197="◎",5,I197="○",4,I197="△",2,I197="×",0,I197="","")</f>
        <v/>
      </c>
      <c r="K197" s="24"/>
    </row>
    <row r="198" spans="1:11" ht="26" x14ac:dyDescent="0.2">
      <c r="A198" s="14" t="s">
        <v>409</v>
      </c>
      <c r="B198" s="12" t="s">
        <v>248</v>
      </c>
      <c r="C198" s="15" t="s">
        <v>395</v>
      </c>
      <c r="D198" s="12" t="s">
        <v>406</v>
      </c>
      <c r="E198" s="3" t="s">
        <v>9</v>
      </c>
      <c r="F198" s="25"/>
      <c r="G198" s="37"/>
      <c r="H198" s="37"/>
      <c r="I198" s="25"/>
      <c r="J198" s="40" t="str" cm="1">
        <f t="array" ref="J198">_xlfn.IFS(I198="◎",5,I198="○",4,I198="△",2,I198="×",0,I198="","")</f>
        <v/>
      </c>
      <c r="K198" s="24"/>
    </row>
    <row r="199" spans="1:11" ht="26" x14ac:dyDescent="0.2">
      <c r="A199" s="14" t="s">
        <v>411</v>
      </c>
      <c r="B199" s="12" t="s">
        <v>248</v>
      </c>
      <c r="C199" s="15" t="s">
        <v>395</v>
      </c>
      <c r="D199" s="12" t="s">
        <v>408</v>
      </c>
      <c r="E199" s="3" t="s">
        <v>9</v>
      </c>
      <c r="F199" s="25"/>
      <c r="G199" s="37"/>
      <c r="H199" s="37"/>
      <c r="I199" s="25"/>
      <c r="J199" s="40" t="str" cm="1">
        <f t="array" ref="J199">_xlfn.IFS(I199="◎",5,I199="○",4,I199="△",2,I199="×",0,I199="","")</f>
        <v/>
      </c>
      <c r="K199" s="24"/>
    </row>
    <row r="200" spans="1:11" ht="39" x14ac:dyDescent="0.2">
      <c r="A200" s="14" t="s">
        <v>414</v>
      </c>
      <c r="B200" s="12" t="s">
        <v>248</v>
      </c>
      <c r="C200" s="15" t="s">
        <v>395</v>
      </c>
      <c r="D200" s="12" t="s">
        <v>410</v>
      </c>
      <c r="E200" s="3" t="s">
        <v>9</v>
      </c>
      <c r="F200" s="25"/>
      <c r="G200" s="37"/>
      <c r="H200" s="37"/>
      <c r="I200" s="25"/>
      <c r="J200" s="40" t="str" cm="1">
        <f t="array" ref="J200">_xlfn.IFS(I200="◎",5,I200="○",4,I200="△",2,I200="×",0,I200="","")</f>
        <v/>
      </c>
      <c r="K200" s="24"/>
    </row>
    <row r="201" spans="1:11" ht="26" x14ac:dyDescent="0.2">
      <c r="A201" s="14" t="s">
        <v>416</v>
      </c>
      <c r="B201" s="12" t="s">
        <v>248</v>
      </c>
      <c r="C201" s="15" t="s">
        <v>412</v>
      </c>
      <c r="D201" s="12" t="s">
        <v>413</v>
      </c>
      <c r="E201" s="3" t="s">
        <v>9</v>
      </c>
      <c r="F201" s="25"/>
      <c r="G201" s="37"/>
      <c r="H201" s="37"/>
      <c r="I201" s="25"/>
      <c r="J201" s="40" t="str" cm="1">
        <f t="array" ref="J201">_xlfn.IFS(I201="◎",5,I201="○",4,I201="△",2,I201="×",0,I201="","")</f>
        <v/>
      </c>
      <c r="K201" s="24"/>
    </row>
    <row r="202" spans="1:11" ht="26" x14ac:dyDescent="0.2">
      <c r="A202" s="14" t="s">
        <v>418</v>
      </c>
      <c r="B202" s="12" t="s">
        <v>248</v>
      </c>
      <c r="C202" s="15" t="s">
        <v>412</v>
      </c>
      <c r="D202" s="12" t="s">
        <v>415</v>
      </c>
      <c r="E202" s="3" t="s">
        <v>9</v>
      </c>
      <c r="F202" s="25"/>
      <c r="G202" s="37"/>
      <c r="H202" s="37"/>
      <c r="I202" s="25"/>
      <c r="J202" s="40" t="str" cm="1">
        <f t="array" ref="J202">_xlfn.IFS(I202="◎",5,I202="○",4,I202="△",2,I202="×",0,I202="","")</f>
        <v/>
      </c>
      <c r="K202" s="24"/>
    </row>
    <row r="203" spans="1:11" ht="26" x14ac:dyDescent="0.2">
      <c r="A203" s="14" t="s">
        <v>419</v>
      </c>
      <c r="B203" s="12" t="s">
        <v>248</v>
      </c>
      <c r="C203" s="15" t="s">
        <v>417</v>
      </c>
      <c r="D203" s="12" t="s">
        <v>1102</v>
      </c>
      <c r="E203" s="3" t="s">
        <v>9</v>
      </c>
      <c r="F203" s="25"/>
      <c r="G203" s="37"/>
      <c r="H203" s="37"/>
      <c r="I203" s="25"/>
      <c r="J203" s="40" t="str" cm="1">
        <f t="array" ref="J203">_xlfn.IFS(I203="◎",5,I203="○",4,I203="△",2,I203="×",0,I203="","")</f>
        <v/>
      </c>
      <c r="K203" s="24"/>
    </row>
    <row r="204" spans="1:11" ht="39" x14ac:dyDescent="0.2">
      <c r="A204" s="14" t="s">
        <v>422</v>
      </c>
      <c r="B204" s="12" t="s">
        <v>248</v>
      </c>
      <c r="C204" s="15" t="s">
        <v>417</v>
      </c>
      <c r="D204" s="12" t="s">
        <v>1103</v>
      </c>
      <c r="E204" s="3" t="s">
        <v>20</v>
      </c>
      <c r="F204" s="25"/>
      <c r="G204" s="37"/>
      <c r="H204" s="37"/>
      <c r="I204" s="25"/>
      <c r="J204" s="40" t="str" cm="1">
        <f t="array" ref="J204">_xlfn.IFS(I204="◎",5,I204="○",4,I204="△",2,I204="×","失格",I204="","")</f>
        <v/>
      </c>
      <c r="K204" s="24"/>
    </row>
    <row r="205" spans="1:11" ht="26" x14ac:dyDescent="0.2">
      <c r="A205" s="14" t="s">
        <v>424</v>
      </c>
      <c r="B205" s="12" t="s">
        <v>248</v>
      </c>
      <c r="C205" s="15" t="s">
        <v>420</v>
      </c>
      <c r="D205" s="12" t="s">
        <v>421</v>
      </c>
      <c r="E205" s="3" t="s">
        <v>9</v>
      </c>
      <c r="F205" s="25"/>
      <c r="G205" s="37"/>
      <c r="H205" s="37"/>
      <c r="I205" s="25"/>
      <c r="J205" s="40" t="str" cm="1">
        <f t="array" ref="J205">_xlfn.IFS(I205="◎",5,I205="○",4,I205="△",2,I205="×",0,I205="","")</f>
        <v/>
      </c>
      <c r="K205" s="24"/>
    </row>
    <row r="206" spans="1:11" ht="39" x14ac:dyDescent="0.2">
      <c r="A206" s="14" t="s">
        <v>426</v>
      </c>
      <c r="B206" s="12" t="s">
        <v>248</v>
      </c>
      <c r="C206" s="15" t="s">
        <v>420</v>
      </c>
      <c r="D206" s="12" t="s">
        <v>423</v>
      </c>
      <c r="E206" s="3" t="s">
        <v>20</v>
      </c>
      <c r="F206" s="25"/>
      <c r="G206" s="37"/>
      <c r="H206" s="37"/>
      <c r="I206" s="25"/>
      <c r="J206" s="40" t="str" cm="1">
        <f t="array" ref="J206">_xlfn.IFS(I206="◎",5,I206="○",4,I206="△",2,I206="×","失格",I206="","")</f>
        <v/>
      </c>
      <c r="K206" s="24"/>
    </row>
    <row r="207" spans="1:11" ht="26" x14ac:dyDescent="0.2">
      <c r="A207" s="14" t="s">
        <v>428</v>
      </c>
      <c r="B207" s="12" t="s">
        <v>248</v>
      </c>
      <c r="C207" s="15" t="s">
        <v>420</v>
      </c>
      <c r="D207" s="12" t="s">
        <v>425</v>
      </c>
      <c r="E207" s="3" t="s">
        <v>9</v>
      </c>
      <c r="F207" s="25"/>
      <c r="G207" s="37"/>
      <c r="H207" s="37"/>
      <c r="I207" s="25"/>
      <c r="J207" s="40" t="str" cm="1">
        <f t="array" ref="J207">_xlfn.IFS(I207="◎",5,I207="○",4,I207="△",2,I207="×",0,I207="","")</f>
        <v/>
      </c>
      <c r="K207" s="24"/>
    </row>
    <row r="208" spans="1:11" ht="52" x14ac:dyDescent="0.2">
      <c r="A208" s="14" t="s">
        <v>1127</v>
      </c>
      <c r="B208" s="12" t="s">
        <v>248</v>
      </c>
      <c r="C208" s="15" t="s">
        <v>427</v>
      </c>
      <c r="D208" s="12" t="s">
        <v>1157</v>
      </c>
      <c r="E208" s="3" t="s">
        <v>9</v>
      </c>
      <c r="F208" s="25"/>
      <c r="G208" s="37"/>
      <c r="H208" s="37"/>
      <c r="I208" s="25"/>
      <c r="J208" s="40" t="str" cm="1">
        <f t="array" ref="J208">_xlfn.IFS(I208="◎",5,I208="○",4,I208="△",2,I208="×",0,I208="","")</f>
        <v/>
      </c>
      <c r="K208" s="24"/>
    </row>
    <row r="209" spans="1:11" ht="26" x14ac:dyDescent="0.2">
      <c r="A209" s="14" t="s">
        <v>1128</v>
      </c>
      <c r="B209" s="12" t="s">
        <v>248</v>
      </c>
      <c r="C209" s="15" t="s">
        <v>429</v>
      </c>
      <c r="D209" s="12" t="s">
        <v>430</v>
      </c>
      <c r="E209" s="3" t="s">
        <v>9</v>
      </c>
      <c r="F209" s="25"/>
      <c r="G209" s="37"/>
      <c r="H209" s="37"/>
      <c r="I209" s="25"/>
      <c r="J209" s="40" t="str" cm="1">
        <f t="array" ref="J209">_xlfn.IFS(I209="◎",5,I209="○",4,I209="△",2,I209="×",0,I209="","")</f>
        <v/>
      </c>
      <c r="K209" s="24"/>
    </row>
    <row r="210" spans="1:11" ht="39" x14ac:dyDescent="0.2">
      <c r="A210" s="14" t="s">
        <v>431</v>
      </c>
      <c r="B210" s="12" t="s">
        <v>432</v>
      </c>
      <c r="C210" s="15" t="s">
        <v>433</v>
      </c>
      <c r="D210" s="12" t="s">
        <v>434</v>
      </c>
      <c r="E210" s="3" t="s">
        <v>9</v>
      </c>
      <c r="F210" s="25"/>
      <c r="G210" s="37"/>
      <c r="H210" s="37"/>
      <c r="I210" s="25"/>
      <c r="J210" s="40" t="str" cm="1">
        <f t="array" ref="J210">_xlfn.IFS(I210="◎",5,I210="○",4,I210="△",2,I210="×",0,I210="","")</f>
        <v/>
      </c>
      <c r="K210" s="24"/>
    </row>
    <row r="211" spans="1:11" ht="39" x14ac:dyDescent="0.2">
      <c r="A211" s="14" t="s">
        <v>435</v>
      </c>
      <c r="B211" s="12" t="s">
        <v>432</v>
      </c>
      <c r="C211" s="15" t="s">
        <v>433</v>
      </c>
      <c r="D211" s="12" t="s">
        <v>436</v>
      </c>
      <c r="E211" s="3" t="s">
        <v>9</v>
      </c>
      <c r="F211" s="25"/>
      <c r="G211" s="37"/>
      <c r="H211" s="37"/>
      <c r="I211" s="25"/>
      <c r="J211" s="40" t="str" cm="1">
        <f t="array" ref="J211">_xlfn.IFS(I211="◎",5,I211="○",4,I211="△",2,I211="×",0,I211="","")</f>
        <v/>
      </c>
      <c r="K211" s="24"/>
    </row>
    <row r="212" spans="1:11" ht="39" x14ac:dyDescent="0.2">
      <c r="A212" s="14" t="s">
        <v>437</v>
      </c>
      <c r="B212" s="12" t="s">
        <v>432</v>
      </c>
      <c r="C212" s="15" t="s">
        <v>433</v>
      </c>
      <c r="D212" s="12" t="s">
        <v>438</v>
      </c>
      <c r="E212" s="3" t="s">
        <v>9</v>
      </c>
      <c r="F212" s="25"/>
      <c r="G212" s="37"/>
      <c r="H212" s="37"/>
      <c r="I212" s="25"/>
      <c r="J212" s="40" t="str" cm="1">
        <f t="array" ref="J212">_xlfn.IFS(I212="◎",5,I212="○",4,I212="△",2,I212="×",0,I212="","")</f>
        <v/>
      </c>
      <c r="K212" s="24"/>
    </row>
    <row r="213" spans="1:11" ht="39" x14ac:dyDescent="0.2">
      <c r="A213" s="14" t="s">
        <v>439</v>
      </c>
      <c r="B213" s="12" t="s">
        <v>432</v>
      </c>
      <c r="C213" s="15" t="s">
        <v>433</v>
      </c>
      <c r="D213" s="12" t="s">
        <v>440</v>
      </c>
      <c r="E213" s="3" t="s">
        <v>9</v>
      </c>
      <c r="F213" s="25"/>
      <c r="G213" s="37"/>
      <c r="H213" s="37"/>
      <c r="I213" s="25"/>
      <c r="J213" s="40" t="str" cm="1">
        <f t="array" ref="J213">_xlfn.IFS(I213="◎",5,I213="○",4,I213="△",2,I213="×",0,I213="","")</f>
        <v/>
      </c>
      <c r="K213" s="24"/>
    </row>
    <row r="214" spans="1:11" ht="26" x14ac:dyDescent="0.2">
      <c r="A214" s="14" t="s">
        <v>441</v>
      </c>
      <c r="B214" s="12" t="s">
        <v>432</v>
      </c>
      <c r="C214" s="15" t="s">
        <v>433</v>
      </c>
      <c r="D214" s="12" t="s">
        <v>442</v>
      </c>
      <c r="E214" s="3" t="s">
        <v>9</v>
      </c>
      <c r="F214" s="25"/>
      <c r="G214" s="37"/>
      <c r="H214" s="37"/>
      <c r="I214" s="25"/>
      <c r="J214" s="40" t="str" cm="1">
        <f t="array" ref="J214">_xlfn.IFS(I214="◎",5,I214="○",4,I214="△",2,I214="×",0,I214="","")</f>
        <v/>
      </c>
      <c r="K214" s="24"/>
    </row>
    <row r="215" spans="1:11" ht="39" x14ac:dyDescent="0.2">
      <c r="A215" s="14" t="s">
        <v>443</v>
      </c>
      <c r="B215" s="12" t="s">
        <v>432</v>
      </c>
      <c r="C215" s="15" t="s">
        <v>433</v>
      </c>
      <c r="D215" s="12" t="s">
        <v>444</v>
      </c>
      <c r="E215" s="3" t="s">
        <v>9</v>
      </c>
      <c r="F215" s="25"/>
      <c r="G215" s="37"/>
      <c r="H215" s="37"/>
      <c r="I215" s="25"/>
      <c r="J215" s="40" t="str" cm="1">
        <f t="array" ref="J215">_xlfn.IFS(I215="◎",5,I215="○",4,I215="△",2,I215="×",0,I215="","")</f>
        <v/>
      </c>
      <c r="K215" s="24"/>
    </row>
    <row r="216" spans="1:11" ht="39" x14ac:dyDescent="0.2">
      <c r="A216" s="14" t="s">
        <v>445</v>
      </c>
      <c r="B216" s="12" t="s">
        <v>432</v>
      </c>
      <c r="C216" s="15" t="s">
        <v>446</v>
      </c>
      <c r="D216" s="12" t="s">
        <v>447</v>
      </c>
      <c r="E216" s="3" t="s">
        <v>20</v>
      </c>
      <c r="F216" s="25"/>
      <c r="G216" s="37"/>
      <c r="H216" s="37"/>
      <c r="I216" s="25"/>
      <c r="J216" s="40" t="str" cm="1">
        <f t="array" ref="J216">_xlfn.IFS(I216="◎",5,I216="○",4,I216="△",2,I216="×","失格",I216="","")</f>
        <v/>
      </c>
      <c r="K216" s="24"/>
    </row>
    <row r="217" spans="1:11" ht="39" x14ac:dyDescent="0.2">
      <c r="A217" s="14" t="s">
        <v>448</v>
      </c>
      <c r="B217" s="12" t="s">
        <v>432</v>
      </c>
      <c r="C217" s="15" t="s">
        <v>446</v>
      </c>
      <c r="D217" s="12" t="s">
        <v>449</v>
      </c>
      <c r="E217" s="3" t="s">
        <v>20</v>
      </c>
      <c r="F217" s="25"/>
      <c r="G217" s="37"/>
      <c r="H217" s="37"/>
      <c r="I217" s="25"/>
      <c r="J217" s="40" t="str" cm="1">
        <f t="array" ref="J217">_xlfn.IFS(I217="◎",5,I217="○",4,I217="△",2,I217="×","失格",I217="","")</f>
        <v/>
      </c>
      <c r="K217" s="24"/>
    </row>
    <row r="218" spans="1:11" ht="26" x14ac:dyDescent="0.2">
      <c r="A218" s="14" t="s">
        <v>450</v>
      </c>
      <c r="B218" s="12" t="s">
        <v>432</v>
      </c>
      <c r="C218" s="15" t="s">
        <v>446</v>
      </c>
      <c r="D218" s="12" t="s">
        <v>451</v>
      </c>
      <c r="E218" s="3" t="s">
        <v>20</v>
      </c>
      <c r="F218" s="25"/>
      <c r="G218" s="37"/>
      <c r="H218" s="37"/>
      <c r="I218" s="25"/>
      <c r="J218" s="40" t="str" cm="1">
        <f t="array" ref="J218">_xlfn.IFS(I218="◎",5,I218="○",4,I218="△",2,I218="×","失格",I218="","")</f>
        <v/>
      </c>
      <c r="K218" s="24"/>
    </row>
    <row r="219" spans="1:11" ht="39" x14ac:dyDescent="0.2">
      <c r="A219" s="14" t="s">
        <v>452</v>
      </c>
      <c r="B219" s="12" t="s">
        <v>432</v>
      </c>
      <c r="C219" s="15" t="s">
        <v>446</v>
      </c>
      <c r="D219" s="12" t="s">
        <v>453</v>
      </c>
      <c r="E219" s="3" t="s">
        <v>20</v>
      </c>
      <c r="F219" s="25"/>
      <c r="G219" s="37"/>
      <c r="H219" s="37"/>
      <c r="I219" s="25"/>
      <c r="J219" s="40" t="str" cm="1">
        <f t="array" ref="J219">_xlfn.IFS(I219="◎",5,I219="○",4,I219="△",2,I219="×","失格",I219="","")</f>
        <v/>
      </c>
      <c r="K219" s="24"/>
    </row>
    <row r="220" spans="1:11" ht="52" x14ac:dyDescent="0.2">
      <c r="A220" s="14" t="s">
        <v>454</v>
      </c>
      <c r="B220" s="12" t="s">
        <v>432</v>
      </c>
      <c r="C220" s="15" t="s">
        <v>446</v>
      </c>
      <c r="D220" s="12" t="s">
        <v>455</v>
      </c>
      <c r="E220" s="3" t="s">
        <v>20</v>
      </c>
      <c r="F220" s="25"/>
      <c r="G220" s="37"/>
      <c r="H220" s="37"/>
      <c r="I220" s="25"/>
      <c r="J220" s="40" t="str" cm="1">
        <f t="array" ref="J220">_xlfn.IFS(I220="◎",5,I220="○",4,I220="△",2,I220="×","失格",I220="","")</f>
        <v/>
      </c>
      <c r="K220" s="24"/>
    </row>
    <row r="221" spans="1:11" ht="208" x14ac:dyDescent="0.2">
      <c r="A221" s="14" t="s">
        <v>456</v>
      </c>
      <c r="B221" s="12" t="s">
        <v>432</v>
      </c>
      <c r="C221" s="15" t="s">
        <v>446</v>
      </c>
      <c r="D221" s="12" t="s">
        <v>457</v>
      </c>
      <c r="E221" s="3" t="s">
        <v>20</v>
      </c>
      <c r="F221" s="25"/>
      <c r="G221" s="37"/>
      <c r="H221" s="37"/>
      <c r="I221" s="25"/>
      <c r="J221" s="40" t="str" cm="1">
        <f t="array" ref="J221">_xlfn.IFS(I221="◎",5,I221="○",4,I221="△",2,I221="×","失格",I221="","")</f>
        <v/>
      </c>
      <c r="K221" s="24"/>
    </row>
    <row r="222" spans="1:11" ht="26" x14ac:dyDescent="0.2">
      <c r="A222" s="14" t="s">
        <v>458</v>
      </c>
      <c r="B222" s="12" t="s">
        <v>432</v>
      </c>
      <c r="C222" s="15" t="s">
        <v>446</v>
      </c>
      <c r="D222" s="12" t="s">
        <v>459</v>
      </c>
      <c r="E222" s="3" t="s">
        <v>20</v>
      </c>
      <c r="F222" s="25"/>
      <c r="G222" s="37"/>
      <c r="H222" s="37"/>
      <c r="I222" s="25"/>
      <c r="J222" s="40" t="str" cm="1">
        <f t="array" ref="J222">_xlfn.IFS(I222="◎",5,I222="○",4,I222="△",2,I222="×","失格",I222="","")</f>
        <v/>
      </c>
      <c r="K222" s="24"/>
    </row>
    <row r="223" spans="1:11" ht="52" x14ac:dyDescent="0.2">
      <c r="A223" s="14" t="s">
        <v>460</v>
      </c>
      <c r="B223" s="12" t="s">
        <v>432</v>
      </c>
      <c r="C223" s="15" t="s">
        <v>446</v>
      </c>
      <c r="D223" s="12" t="s">
        <v>461</v>
      </c>
      <c r="E223" s="3" t="s">
        <v>20</v>
      </c>
      <c r="F223" s="25"/>
      <c r="G223" s="37"/>
      <c r="H223" s="37"/>
      <c r="I223" s="25"/>
      <c r="J223" s="40" t="str" cm="1">
        <f t="array" ref="J223">_xlfn.IFS(I223="◎",5,I223="○",4,I223="△",2,I223="×","失格",I223="","")</f>
        <v/>
      </c>
      <c r="K223" s="24"/>
    </row>
    <row r="224" spans="1:11" ht="39" x14ac:dyDescent="0.2">
      <c r="A224" s="14" t="s">
        <v>462</v>
      </c>
      <c r="B224" s="12" t="s">
        <v>432</v>
      </c>
      <c r="C224" s="15" t="s">
        <v>446</v>
      </c>
      <c r="D224" s="12" t="s">
        <v>463</v>
      </c>
      <c r="E224" s="3" t="s">
        <v>20</v>
      </c>
      <c r="F224" s="25"/>
      <c r="G224" s="37"/>
      <c r="H224" s="37"/>
      <c r="I224" s="25"/>
      <c r="J224" s="40" t="str" cm="1">
        <f t="array" ref="J224">_xlfn.IFS(I224="◎",5,I224="○",4,I224="△",2,I224="×","失格",I224="","")</f>
        <v/>
      </c>
      <c r="K224" s="24"/>
    </row>
    <row r="225" spans="1:11" ht="39" x14ac:dyDescent="0.2">
      <c r="A225" s="14" t="s">
        <v>464</v>
      </c>
      <c r="B225" s="12" t="s">
        <v>432</v>
      </c>
      <c r="C225" s="15" t="s">
        <v>446</v>
      </c>
      <c r="D225" s="12" t="s">
        <v>465</v>
      </c>
      <c r="E225" s="3" t="s">
        <v>20</v>
      </c>
      <c r="F225" s="25"/>
      <c r="G225" s="37"/>
      <c r="H225" s="37"/>
      <c r="I225" s="25"/>
      <c r="J225" s="40" t="str" cm="1">
        <f t="array" ref="J225">_xlfn.IFS(I225="◎",5,I225="○",4,I225="△",2,I225="×","失格",I225="","")</f>
        <v/>
      </c>
      <c r="K225" s="24"/>
    </row>
    <row r="226" spans="1:11" ht="39" x14ac:dyDescent="0.2">
      <c r="A226" s="14" t="s">
        <v>466</v>
      </c>
      <c r="B226" s="12" t="s">
        <v>432</v>
      </c>
      <c r="C226" s="15" t="s">
        <v>446</v>
      </c>
      <c r="D226" s="12" t="s">
        <v>1104</v>
      </c>
      <c r="E226" s="3" t="s">
        <v>20</v>
      </c>
      <c r="F226" s="25"/>
      <c r="G226" s="37"/>
      <c r="H226" s="37"/>
      <c r="I226" s="25"/>
      <c r="J226" s="40" t="str" cm="1">
        <f t="array" ref="J226">_xlfn.IFS(I226="◎",5,I226="○",4,I226="△",2,I226="×","失格",I226="","")</f>
        <v/>
      </c>
      <c r="K226" s="24"/>
    </row>
    <row r="227" spans="1:11" ht="39" x14ac:dyDescent="0.2">
      <c r="A227" s="14" t="s">
        <v>467</v>
      </c>
      <c r="B227" s="12" t="s">
        <v>432</v>
      </c>
      <c r="C227" s="15" t="s">
        <v>446</v>
      </c>
      <c r="D227" s="12" t="s">
        <v>468</v>
      </c>
      <c r="E227" s="3" t="s">
        <v>20</v>
      </c>
      <c r="F227" s="25"/>
      <c r="G227" s="37"/>
      <c r="H227" s="37"/>
      <c r="I227" s="25"/>
      <c r="J227" s="40" t="str" cm="1">
        <f t="array" ref="J227">_xlfn.IFS(I227="◎",5,I227="○",4,I227="△",2,I227="×","失格",I227="","")</f>
        <v/>
      </c>
      <c r="K227" s="24"/>
    </row>
    <row r="228" spans="1:11" ht="39" x14ac:dyDescent="0.2">
      <c r="A228" s="14" t="s">
        <v>469</v>
      </c>
      <c r="B228" s="12" t="s">
        <v>432</v>
      </c>
      <c r="C228" s="15" t="s">
        <v>446</v>
      </c>
      <c r="D228" s="12" t="s">
        <v>470</v>
      </c>
      <c r="E228" s="3" t="s">
        <v>20</v>
      </c>
      <c r="F228" s="25"/>
      <c r="G228" s="37"/>
      <c r="H228" s="37"/>
      <c r="I228" s="25"/>
      <c r="J228" s="40" t="str" cm="1">
        <f t="array" ref="J228">_xlfn.IFS(I228="◎",5,I228="○",4,I228="△",2,I228="×","失格",I228="","")</f>
        <v/>
      </c>
      <c r="K228" s="24"/>
    </row>
    <row r="229" spans="1:11" ht="39" x14ac:dyDescent="0.2">
      <c r="A229" s="14" t="s">
        <v>471</v>
      </c>
      <c r="B229" s="12" t="s">
        <v>432</v>
      </c>
      <c r="C229" s="15" t="s">
        <v>446</v>
      </c>
      <c r="D229" s="12" t="s">
        <v>1175</v>
      </c>
      <c r="E229" s="3" t="s">
        <v>20</v>
      </c>
      <c r="F229" s="25"/>
      <c r="G229" s="37"/>
      <c r="H229" s="37"/>
      <c r="I229" s="25"/>
      <c r="J229" s="40" t="str" cm="1">
        <f t="array" ref="J229">_xlfn.IFS(I229="◎",5,I229="○",4,I229="△",2,I229="×","失格",I229="","")</f>
        <v/>
      </c>
      <c r="K229" s="24"/>
    </row>
    <row r="230" spans="1:11" ht="39" x14ac:dyDescent="0.2">
      <c r="A230" s="14" t="s">
        <v>472</v>
      </c>
      <c r="B230" s="12" t="s">
        <v>432</v>
      </c>
      <c r="C230" s="15" t="s">
        <v>446</v>
      </c>
      <c r="D230" s="12" t="s">
        <v>1165</v>
      </c>
      <c r="E230" s="3" t="s">
        <v>9</v>
      </c>
      <c r="F230" s="25"/>
      <c r="G230" s="37"/>
      <c r="H230" s="37"/>
      <c r="I230" s="25"/>
      <c r="J230" s="40" t="str" cm="1">
        <f t="array" ref="J230">_xlfn.IFS(I230="◎",5,I230="○",4,I230="△",2,I230="×",0,I230="","")</f>
        <v/>
      </c>
      <c r="K230" s="24"/>
    </row>
    <row r="231" spans="1:11" ht="39" x14ac:dyDescent="0.2">
      <c r="A231" s="14" t="s">
        <v>474</v>
      </c>
      <c r="B231" s="12" t="s">
        <v>432</v>
      </c>
      <c r="C231" s="15" t="s">
        <v>446</v>
      </c>
      <c r="D231" s="12" t="s">
        <v>473</v>
      </c>
      <c r="E231" s="3" t="s">
        <v>20</v>
      </c>
      <c r="F231" s="25"/>
      <c r="G231" s="37"/>
      <c r="H231" s="37"/>
      <c r="I231" s="25"/>
      <c r="J231" s="40" t="str" cm="1">
        <f t="array" ref="J231">_xlfn.IFS(I231="◎",5,I231="○",4,I231="△",2,I231="×","失格",I231="","")</f>
        <v/>
      </c>
      <c r="K231" s="24"/>
    </row>
    <row r="232" spans="1:11" ht="52" x14ac:dyDescent="0.2">
      <c r="A232" s="14" t="s">
        <v>476</v>
      </c>
      <c r="B232" s="12" t="s">
        <v>432</v>
      </c>
      <c r="C232" s="15" t="s">
        <v>446</v>
      </c>
      <c r="D232" s="12" t="s">
        <v>475</v>
      </c>
      <c r="E232" s="3" t="s">
        <v>9</v>
      </c>
      <c r="F232" s="25"/>
      <c r="G232" s="37"/>
      <c r="H232" s="37"/>
      <c r="I232" s="25"/>
      <c r="J232" s="40" t="str" cm="1">
        <f t="array" ref="J232">_xlfn.IFS(I232="◎",5,I232="○",4,I232="△",2,I232="×",0,I232="","")</f>
        <v/>
      </c>
      <c r="K232" s="24"/>
    </row>
    <row r="233" spans="1:11" ht="26" x14ac:dyDescent="0.2">
      <c r="A233" s="14" t="s">
        <v>478</v>
      </c>
      <c r="B233" s="12" t="s">
        <v>432</v>
      </c>
      <c r="C233" s="15" t="s">
        <v>446</v>
      </c>
      <c r="D233" s="12" t="s">
        <v>477</v>
      </c>
      <c r="E233" s="3" t="s">
        <v>20</v>
      </c>
      <c r="F233" s="25"/>
      <c r="G233" s="37"/>
      <c r="H233" s="37"/>
      <c r="I233" s="25"/>
      <c r="J233" s="40" t="str" cm="1">
        <f t="array" ref="J233">_xlfn.IFS(I233="◎",5,I233="○",4,I233="△",2,I233="×","失格",I233="","")</f>
        <v/>
      </c>
      <c r="K233" s="24"/>
    </row>
    <row r="234" spans="1:11" ht="52" x14ac:dyDescent="0.2">
      <c r="A234" s="14" t="s">
        <v>479</v>
      </c>
      <c r="B234" s="12" t="s">
        <v>432</v>
      </c>
      <c r="C234" s="15" t="s">
        <v>446</v>
      </c>
      <c r="D234" s="12" t="s">
        <v>1139</v>
      </c>
      <c r="E234" s="3" t="s">
        <v>20</v>
      </c>
      <c r="F234" s="25"/>
      <c r="G234" s="37"/>
      <c r="H234" s="37"/>
      <c r="I234" s="25"/>
      <c r="J234" s="40" t="str" cm="1">
        <f t="array" ref="J234">_xlfn.IFS(I234="◎",5,I234="○",4,I234="△",2,I234="×","失格",I234="","")</f>
        <v/>
      </c>
      <c r="K234" s="24"/>
    </row>
    <row r="235" spans="1:11" ht="52" x14ac:dyDescent="0.2">
      <c r="A235" s="14" t="s">
        <v>481</v>
      </c>
      <c r="B235" s="12" t="s">
        <v>432</v>
      </c>
      <c r="C235" s="15" t="s">
        <v>446</v>
      </c>
      <c r="D235" s="12" t="s">
        <v>480</v>
      </c>
      <c r="E235" s="3" t="s">
        <v>20</v>
      </c>
      <c r="F235" s="25"/>
      <c r="G235" s="37"/>
      <c r="H235" s="37"/>
      <c r="I235" s="25"/>
      <c r="J235" s="40" t="str" cm="1">
        <f t="array" ref="J235">_xlfn.IFS(I235="◎",5,I235="○",4,I235="△",2,I235="×","失格",I235="","")</f>
        <v/>
      </c>
      <c r="K235" s="24"/>
    </row>
    <row r="236" spans="1:11" ht="39" x14ac:dyDescent="0.2">
      <c r="A236" s="14" t="s">
        <v>483</v>
      </c>
      <c r="B236" s="12" t="s">
        <v>432</v>
      </c>
      <c r="C236" s="15" t="s">
        <v>446</v>
      </c>
      <c r="D236" s="12" t="s">
        <v>482</v>
      </c>
      <c r="E236" s="3" t="s">
        <v>20</v>
      </c>
      <c r="F236" s="25"/>
      <c r="G236" s="37"/>
      <c r="H236" s="37"/>
      <c r="I236" s="25"/>
      <c r="J236" s="40" t="str" cm="1">
        <f t="array" ref="J236">_xlfn.IFS(I236="◎",5,I236="○",4,I236="△",2,I236="×","失格",I236="","")</f>
        <v/>
      </c>
      <c r="K236" s="24"/>
    </row>
    <row r="237" spans="1:11" ht="39" x14ac:dyDescent="0.2">
      <c r="A237" s="14" t="s">
        <v>485</v>
      </c>
      <c r="B237" s="12" t="s">
        <v>432</v>
      </c>
      <c r="C237" s="15" t="s">
        <v>446</v>
      </c>
      <c r="D237" s="12" t="s">
        <v>484</v>
      </c>
      <c r="E237" s="3" t="s">
        <v>20</v>
      </c>
      <c r="F237" s="25"/>
      <c r="G237" s="37"/>
      <c r="H237" s="37"/>
      <c r="I237" s="25"/>
      <c r="J237" s="40" t="str" cm="1">
        <f t="array" ref="J237">_xlfn.IFS(I237="◎",5,I237="○",4,I237="△",2,I237="×","失格",I237="","")</f>
        <v/>
      </c>
      <c r="K237" s="24"/>
    </row>
    <row r="238" spans="1:11" ht="65" x14ac:dyDescent="0.2">
      <c r="A238" s="14" t="s">
        <v>487</v>
      </c>
      <c r="B238" s="12" t="s">
        <v>432</v>
      </c>
      <c r="C238" s="15" t="s">
        <v>446</v>
      </c>
      <c r="D238" s="12" t="s">
        <v>486</v>
      </c>
      <c r="E238" s="3" t="s">
        <v>9</v>
      </c>
      <c r="F238" s="25"/>
      <c r="G238" s="37"/>
      <c r="H238" s="37"/>
      <c r="I238" s="25"/>
      <c r="J238" s="40" t="str" cm="1">
        <f t="array" ref="J238">_xlfn.IFS(I238="◎",5,I238="○",4,I238="△",2,I238="×",0,I238="","")</f>
        <v/>
      </c>
      <c r="K238" s="24"/>
    </row>
    <row r="239" spans="1:11" ht="39" x14ac:dyDescent="0.2">
      <c r="A239" s="14" t="s">
        <v>489</v>
      </c>
      <c r="B239" s="12" t="s">
        <v>432</v>
      </c>
      <c r="C239" s="15" t="s">
        <v>446</v>
      </c>
      <c r="D239" s="12" t="s">
        <v>488</v>
      </c>
      <c r="E239" s="3" t="s">
        <v>9</v>
      </c>
      <c r="F239" s="25"/>
      <c r="G239" s="37"/>
      <c r="H239" s="37"/>
      <c r="I239" s="25"/>
      <c r="J239" s="40" t="str" cm="1">
        <f t="array" ref="J239">_xlfn.IFS(I239="◎",5,I239="○",4,I239="△",2,I239="×",0,I239="","")</f>
        <v/>
      </c>
      <c r="K239" s="24"/>
    </row>
    <row r="240" spans="1:11" ht="26" x14ac:dyDescent="0.2">
      <c r="A240" s="14" t="s">
        <v>491</v>
      </c>
      <c r="B240" s="12" t="s">
        <v>432</v>
      </c>
      <c r="C240" s="15" t="s">
        <v>446</v>
      </c>
      <c r="D240" s="12" t="s">
        <v>490</v>
      </c>
      <c r="E240" s="3" t="s">
        <v>9</v>
      </c>
      <c r="F240" s="25"/>
      <c r="G240" s="37"/>
      <c r="H240" s="37"/>
      <c r="I240" s="25"/>
      <c r="J240" s="40" t="str" cm="1">
        <f t="array" ref="J240">_xlfn.IFS(I240="◎",5,I240="○",4,I240="△",2,I240="×",0,I240="","")</f>
        <v/>
      </c>
      <c r="K240" s="24"/>
    </row>
    <row r="241" spans="1:11" ht="39" x14ac:dyDescent="0.2">
      <c r="A241" s="14" t="s">
        <v>493</v>
      </c>
      <c r="B241" s="12" t="s">
        <v>432</v>
      </c>
      <c r="C241" s="15" t="s">
        <v>446</v>
      </c>
      <c r="D241" s="12" t="s">
        <v>492</v>
      </c>
      <c r="E241" s="3" t="s">
        <v>9</v>
      </c>
      <c r="F241" s="25"/>
      <c r="G241" s="37"/>
      <c r="H241" s="37"/>
      <c r="I241" s="25"/>
      <c r="J241" s="40" t="str" cm="1">
        <f t="array" ref="J241">_xlfn.IFS(I241="◎",5,I241="○",4,I241="△",2,I241="×",0,I241="","")</f>
        <v/>
      </c>
      <c r="K241" s="24"/>
    </row>
    <row r="242" spans="1:11" ht="39" x14ac:dyDescent="0.2">
      <c r="A242" s="14" t="s">
        <v>494</v>
      </c>
      <c r="B242" s="12" t="s">
        <v>432</v>
      </c>
      <c r="C242" s="15" t="s">
        <v>446</v>
      </c>
      <c r="D242" s="12" t="s">
        <v>1105</v>
      </c>
      <c r="E242" s="3" t="s">
        <v>9</v>
      </c>
      <c r="F242" s="25"/>
      <c r="G242" s="37"/>
      <c r="H242" s="37"/>
      <c r="I242" s="25"/>
      <c r="J242" s="40" t="str" cm="1">
        <f t="array" ref="J242">_xlfn.IFS(I242="◎",5,I242="○",4,I242="△",2,I242="×",0,I242="","")</f>
        <v/>
      </c>
      <c r="K242" s="24"/>
    </row>
    <row r="243" spans="1:11" ht="26" x14ac:dyDescent="0.2">
      <c r="A243" s="14" t="s">
        <v>496</v>
      </c>
      <c r="B243" s="12" t="s">
        <v>432</v>
      </c>
      <c r="C243" s="15" t="s">
        <v>446</v>
      </c>
      <c r="D243" s="12" t="s">
        <v>495</v>
      </c>
      <c r="E243" s="3" t="s">
        <v>9</v>
      </c>
      <c r="F243" s="25"/>
      <c r="G243" s="37"/>
      <c r="H243" s="37"/>
      <c r="I243" s="25"/>
      <c r="J243" s="40" t="str" cm="1">
        <f t="array" ref="J243">_xlfn.IFS(I243="◎",5,I243="○",4,I243="△",2,I243="×",0,I243="","")</f>
        <v/>
      </c>
      <c r="K243" s="24"/>
    </row>
    <row r="244" spans="1:11" ht="26" x14ac:dyDescent="0.2">
      <c r="A244" s="14" t="s">
        <v>499</v>
      </c>
      <c r="B244" s="12" t="s">
        <v>432</v>
      </c>
      <c r="C244" s="15" t="s">
        <v>497</v>
      </c>
      <c r="D244" s="12" t="s">
        <v>498</v>
      </c>
      <c r="E244" s="3" t="s">
        <v>20</v>
      </c>
      <c r="F244" s="25"/>
      <c r="G244" s="37"/>
      <c r="H244" s="37"/>
      <c r="I244" s="25"/>
      <c r="J244" s="40" t="str" cm="1">
        <f t="array" ref="J244">_xlfn.IFS(I244="◎",5,I244="○",4,I244="△",2,I244="×","失格",I244="","")</f>
        <v/>
      </c>
      <c r="K244" s="24"/>
    </row>
    <row r="245" spans="1:11" ht="39" x14ac:dyDescent="0.2">
      <c r="A245" s="14" t="s">
        <v>501</v>
      </c>
      <c r="B245" s="12" t="s">
        <v>432</v>
      </c>
      <c r="C245" s="15" t="s">
        <v>497</v>
      </c>
      <c r="D245" s="12" t="s">
        <v>1118</v>
      </c>
      <c r="E245" s="3" t="s">
        <v>9</v>
      </c>
      <c r="F245" s="25"/>
      <c r="G245" s="37"/>
      <c r="H245" s="37"/>
      <c r="I245" s="25"/>
      <c r="J245" s="40" t="str" cm="1">
        <f t="array" ref="J245">_xlfn.IFS(I245="◎",5,I245="○",4,I245="△",2,I245="×",0,I245="","")</f>
        <v/>
      </c>
      <c r="K245" s="24"/>
    </row>
    <row r="246" spans="1:11" ht="78" x14ac:dyDescent="0.2">
      <c r="A246" s="14" t="s">
        <v>502</v>
      </c>
      <c r="B246" s="12" t="s">
        <v>432</v>
      </c>
      <c r="C246" s="15" t="s">
        <v>497</v>
      </c>
      <c r="D246" s="12" t="s">
        <v>500</v>
      </c>
      <c r="E246" s="3" t="s">
        <v>20</v>
      </c>
      <c r="F246" s="25"/>
      <c r="G246" s="37"/>
      <c r="H246" s="37"/>
      <c r="I246" s="25"/>
      <c r="J246" s="40" t="str" cm="1">
        <f t="array" ref="J246">_xlfn.IFS(I246="◎",5,I246="○",4,I246="△",2,I246="×","失格",I246="","")</f>
        <v/>
      </c>
      <c r="K246" s="24"/>
    </row>
    <row r="247" spans="1:11" ht="39" x14ac:dyDescent="0.2">
      <c r="A247" s="14" t="s">
        <v>504</v>
      </c>
      <c r="B247" s="12" t="s">
        <v>432</v>
      </c>
      <c r="C247" s="15" t="s">
        <v>497</v>
      </c>
      <c r="D247" s="12" t="s">
        <v>503</v>
      </c>
      <c r="E247" s="3" t="s">
        <v>20</v>
      </c>
      <c r="F247" s="25"/>
      <c r="G247" s="37"/>
      <c r="H247" s="37"/>
      <c r="I247" s="25"/>
      <c r="J247" s="40" t="str" cm="1">
        <f t="array" ref="J247">_xlfn.IFS(I247="◎",5,I247="○",4,I247="△",2,I247="×","失格",I247="","")</f>
        <v/>
      </c>
      <c r="K247" s="24"/>
    </row>
    <row r="248" spans="1:11" ht="52" x14ac:dyDescent="0.2">
      <c r="A248" s="14" t="s">
        <v>506</v>
      </c>
      <c r="B248" s="12" t="s">
        <v>432</v>
      </c>
      <c r="C248" s="15" t="s">
        <v>497</v>
      </c>
      <c r="D248" s="12" t="s">
        <v>505</v>
      </c>
      <c r="E248" s="3" t="s">
        <v>20</v>
      </c>
      <c r="F248" s="25"/>
      <c r="G248" s="37"/>
      <c r="H248" s="37"/>
      <c r="I248" s="25"/>
      <c r="J248" s="40" t="str" cm="1">
        <f t="array" ref="J248">_xlfn.IFS(I248="◎",5,I248="○",4,I248="△",2,I248="×","失格",I248="","")</f>
        <v/>
      </c>
      <c r="K248" s="24"/>
    </row>
    <row r="249" spans="1:11" ht="39" x14ac:dyDescent="0.2">
      <c r="A249" s="14" t="s">
        <v>508</v>
      </c>
      <c r="B249" s="12" t="s">
        <v>432</v>
      </c>
      <c r="C249" s="15" t="s">
        <v>497</v>
      </c>
      <c r="D249" s="12" t="s">
        <v>507</v>
      </c>
      <c r="E249" s="3" t="s">
        <v>20</v>
      </c>
      <c r="F249" s="25"/>
      <c r="G249" s="37"/>
      <c r="H249" s="37"/>
      <c r="I249" s="25"/>
      <c r="J249" s="40" t="str" cm="1">
        <f t="array" ref="J249">_xlfn.IFS(I249="◎",5,I249="○",4,I249="△",2,I249="×","失格",I249="","")</f>
        <v/>
      </c>
      <c r="K249" s="24"/>
    </row>
    <row r="250" spans="1:11" ht="26" x14ac:dyDescent="0.2">
      <c r="A250" s="14" t="s">
        <v>510</v>
      </c>
      <c r="B250" s="12" t="s">
        <v>432</v>
      </c>
      <c r="C250" s="15" t="s">
        <v>497</v>
      </c>
      <c r="D250" s="12" t="s">
        <v>509</v>
      </c>
      <c r="E250" s="3" t="s">
        <v>20</v>
      </c>
      <c r="F250" s="25"/>
      <c r="G250" s="37"/>
      <c r="H250" s="37"/>
      <c r="I250" s="25"/>
      <c r="J250" s="40" t="str" cm="1">
        <f t="array" ref="J250">_xlfn.IFS(I250="◎",5,I250="○",4,I250="△",2,I250="×","失格",I250="","")</f>
        <v/>
      </c>
      <c r="K250" s="24"/>
    </row>
    <row r="251" spans="1:11" ht="26" x14ac:dyDescent="0.2">
      <c r="A251" s="14" t="s">
        <v>513</v>
      </c>
      <c r="B251" s="12" t="s">
        <v>432</v>
      </c>
      <c r="C251" s="15" t="s">
        <v>497</v>
      </c>
      <c r="D251" s="12" t="s">
        <v>1114</v>
      </c>
      <c r="E251" s="3" t="s">
        <v>9</v>
      </c>
      <c r="F251" s="25"/>
      <c r="G251" s="37"/>
      <c r="H251" s="37"/>
      <c r="I251" s="25"/>
      <c r="J251" s="40" t="str" cm="1">
        <f t="array" ref="J251">_xlfn.IFS(I251="◎",5,I251="○",4,I251="△",2,I251="×",0,I251="","")</f>
        <v/>
      </c>
      <c r="K251" s="24"/>
    </row>
    <row r="252" spans="1:11" ht="39" x14ac:dyDescent="0.2">
      <c r="A252" s="14" t="s">
        <v>515</v>
      </c>
      <c r="B252" s="12" t="s">
        <v>432</v>
      </c>
      <c r="C252" s="15" t="s">
        <v>497</v>
      </c>
      <c r="D252" s="12" t="s">
        <v>1115</v>
      </c>
      <c r="E252" s="3" t="s">
        <v>9</v>
      </c>
      <c r="F252" s="25"/>
      <c r="G252" s="37"/>
      <c r="H252" s="37"/>
      <c r="I252" s="25"/>
      <c r="J252" s="40" t="str" cm="1">
        <f t="array" ref="J252">_xlfn.IFS(I252="◎",5,I252="○",4,I252="△",2,I252="×",0,I252="","")</f>
        <v/>
      </c>
      <c r="K252" s="24"/>
    </row>
    <row r="253" spans="1:11" ht="39" x14ac:dyDescent="0.2">
      <c r="A253" s="14" t="s">
        <v>517</v>
      </c>
      <c r="B253" s="12" t="s">
        <v>432</v>
      </c>
      <c r="C253" s="15" t="s">
        <v>497</v>
      </c>
      <c r="D253" s="12" t="s">
        <v>1137</v>
      </c>
      <c r="E253" s="3" t="s">
        <v>9</v>
      </c>
      <c r="F253" s="25"/>
      <c r="G253" s="37"/>
      <c r="H253" s="37"/>
      <c r="I253" s="25"/>
      <c r="J253" s="40" t="str" cm="1">
        <f t="array" ref="J253">_xlfn.IFS(I253="◎",5,I253="○",4,I253="△",2,I253="×",0,I253="","")</f>
        <v/>
      </c>
      <c r="K253" s="24"/>
    </row>
    <row r="254" spans="1:11" ht="52" x14ac:dyDescent="0.2">
      <c r="A254" s="14" t="s">
        <v>520</v>
      </c>
      <c r="B254" s="12" t="s">
        <v>432</v>
      </c>
      <c r="C254" s="15" t="s">
        <v>497</v>
      </c>
      <c r="D254" s="12" t="s">
        <v>1138</v>
      </c>
      <c r="E254" s="3" t="s">
        <v>9</v>
      </c>
      <c r="F254" s="25"/>
      <c r="G254" s="37"/>
      <c r="H254" s="37"/>
      <c r="I254" s="25"/>
      <c r="J254" s="40" t="str" cm="1">
        <f t="array" ref="J254">_xlfn.IFS(I254="◎",5,I254="○",4,I254="△",2,I254="×",0,I254="","")</f>
        <v/>
      </c>
      <c r="K254" s="24"/>
    </row>
    <row r="255" spans="1:11" ht="26" x14ac:dyDescent="0.2">
      <c r="A255" s="14" t="s">
        <v>522</v>
      </c>
      <c r="B255" s="12" t="s">
        <v>432</v>
      </c>
      <c r="C255" s="15" t="s">
        <v>511</v>
      </c>
      <c r="D255" s="12" t="s">
        <v>512</v>
      </c>
      <c r="E255" s="3" t="s">
        <v>20</v>
      </c>
      <c r="F255" s="25"/>
      <c r="G255" s="37"/>
      <c r="H255" s="37"/>
      <c r="I255" s="25"/>
      <c r="J255" s="40" t="str" cm="1">
        <f t="array" ref="J255">_xlfn.IFS(I255="◎",5,I255="○",4,I255="△",2,I255="×","失格",I255="","")</f>
        <v/>
      </c>
      <c r="K255" s="24"/>
    </row>
    <row r="256" spans="1:11" ht="39" x14ac:dyDescent="0.2">
      <c r="A256" s="14" t="s">
        <v>524</v>
      </c>
      <c r="B256" s="12" t="s">
        <v>432</v>
      </c>
      <c r="C256" s="15" t="s">
        <v>511</v>
      </c>
      <c r="D256" s="12" t="s">
        <v>514</v>
      </c>
      <c r="E256" s="3" t="s">
        <v>20</v>
      </c>
      <c r="F256" s="25"/>
      <c r="G256" s="37"/>
      <c r="H256" s="37"/>
      <c r="I256" s="25"/>
      <c r="J256" s="40" t="str" cm="1">
        <f t="array" ref="J256">_xlfn.IFS(I256="◎",5,I256="○",4,I256="△",2,I256="×","失格",I256="","")</f>
        <v/>
      </c>
      <c r="K256" s="24"/>
    </row>
    <row r="257" spans="1:11" ht="39" x14ac:dyDescent="0.2">
      <c r="A257" s="14" t="s">
        <v>526</v>
      </c>
      <c r="B257" s="12" t="s">
        <v>432</v>
      </c>
      <c r="C257" s="15" t="s">
        <v>511</v>
      </c>
      <c r="D257" s="12" t="s">
        <v>516</v>
      </c>
      <c r="E257" s="3" t="s">
        <v>20</v>
      </c>
      <c r="F257" s="25"/>
      <c r="G257" s="37"/>
      <c r="H257" s="37"/>
      <c r="I257" s="25"/>
      <c r="J257" s="40" t="str" cm="1">
        <f t="array" ref="J257">_xlfn.IFS(I257="◎",5,I257="○",4,I257="△",2,I257="×","失格",I257="","")</f>
        <v/>
      </c>
      <c r="K257" s="24"/>
    </row>
    <row r="258" spans="1:11" ht="52" x14ac:dyDescent="0.2">
      <c r="A258" s="14" t="s">
        <v>528</v>
      </c>
      <c r="B258" s="12" t="s">
        <v>432</v>
      </c>
      <c r="C258" s="15" t="s">
        <v>511</v>
      </c>
      <c r="D258" s="12" t="s">
        <v>1178</v>
      </c>
      <c r="E258" s="3" t="s">
        <v>9</v>
      </c>
      <c r="F258" s="25"/>
      <c r="G258" s="37"/>
      <c r="H258" s="37"/>
      <c r="I258" s="25"/>
      <c r="J258" s="40" t="str" cm="1">
        <f t="array" ref="J258">_xlfn.IFS(I258="◎",5,I258="○",4,I258="△",2,I258="×",0,I258="","")</f>
        <v/>
      </c>
      <c r="K258" s="24"/>
    </row>
    <row r="259" spans="1:11" ht="65" x14ac:dyDescent="0.2">
      <c r="A259" s="14" t="s">
        <v>530</v>
      </c>
      <c r="B259" s="12" t="s">
        <v>432</v>
      </c>
      <c r="C259" s="15" t="s">
        <v>518</v>
      </c>
      <c r="D259" s="12" t="s">
        <v>519</v>
      </c>
      <c r="E259" s="3" t="s">
        <v>20</v>
      </c>
      <c r="F259" s="25"/>
      <c r="G259" s="37"/>
      <c r="H259" s="37"/>
      <c r="I259" s="25"/>
      <c r="J259" s="40" t="str" cm="1">
        <f t="array" ref="J259">_xlfn.IFS(I259="◎",5,I259="○",4,I259="△",2,I259="×","失格",I259="","")</f>
        <v/>
      </c>
      <c r="K259" s="24"/>
    </row>
    <row r="260" spans="1:11" ht="39" x14ac:dyDescent="0.2">
      <c r="A260" s="14" t="s">
        <v>532</v>
      </c>
      <c r="B260" s="12" t="s">
        <v>432</v>
      </c>
      <c r="C260" s="15" t="s">
        <v>518</v>
      </c>
      <c r="D260" s="12" t="s">
        <v>521</v>
      </c>
      <c r="E260" s="3" t="s">
        <v>20</v>
      </c>
      <c r="F260" s="25"/>
      <c r="G260" s="37"/>
      <c r="H260" s="37"/>
      <c r="I260" s="25"/>
      <c r="J260" s="40" t="str" cm="1">
        <f t="array" ref="J260">_xlfn.IFS(I260="◎",5,I260="○",4,I260="△",2,I260="×","失格",I260="","")</f>
        <v/>
      </c>
      <c r="K260" s="24"/>
    </row>
    <row r="261" spans="1:11" ht="39" x14ac:dyDescent="0.2">
      <c r="A261" s="14" t="s">
        <v>534</v>
      </c>
      <c r="B261" s="12" t="s">
        <v>432</v>
      </c>
      <c r="C261" s="15" t="s">
        <v>518</v>
      </c>
      <c r="D261" s="12" t="s">
        <v>523</v>
      </c>
      <c r="E261" s="3" t="s">
        <v>20</v>
      </c>
      <c r="F261" s="25"/>
      <c r="G261" s="37"/>
      <c r="H261" s="37"/>
      <c r="I261" s="25"/>
      <c r="J261" s="40" t="str" cm="1">
        <f t="array" ref="J261">_xlfn.IFS(I261="◎",5,I261="○",4,I261="△",2,I261="×","失格",I261="","")</f>
        <v/>
      </c>
      <c r="K261" s="24"/>
    </row>
    <row r="262" spans="1:11" ht="39" x14ac:dyDescent="0.2">
      <c r="A262" s="14" t="s">
        <v>536</v>
      </c>
      <c r="B262" s="12" t="s">
        <v>432</v>
      </c>
      <c r="C262" s="15" t="s">
        <v>518</v>
      </c>
      <c r="D262" s="12" t="s">
        <v>525</v>
      </c>
      <c r="E262" s="3" t="s">
        <v>20</v>
      </c>
      <c r="F262" s="25"/>
      <c r="G262" s="37"/>
      <c r="H262" s="37"/>
      <c r="I262" s="25"/>
      <c r="J262" s="40" t="str" cm="1">
        <f t="array" ref="J262">_xlfn.IFS(I262="◎",5,I262="○",4,I262="△",2,I262="×","失格",I262="","")</f>
        <v/>
      </c>
      <c r="K262" s="24"/>
    </row>
    <row r="263" spans="1:11" ht="39" x14ac:dyDescent="0.2">
      <c r="A263" s="14" t="s">
        <v>538</v>
      </c>
      <c r="B263" s="12" t="s">
        <v>432</v>
      </c>
      <c r="C263" s="15" t="s">
        <v>518</v>
      </c>
      <c r="D263" s="12" t="s">
        <v>527</v>
      </c>
      <c r="E263" s="3" t="s">
        <v>20</v>
      </c>
      <c r="F263" s="25"/>
      <c r="G263" s="37"/>
      <c r="H263" s="37"/>
      <c r="I263" s="25"/>
      <c r="J263" s="40" t="str" cm="1">
        <f t="array" ref="J263">_xlfn.IFS(I263="◎",5,I263="○",4,I263="△",2,I263="×","失格",I263="","")</f>
        <v/>
      </c>
      <c r="K263" s="24"/>
    </row>
    <row r="264" spans="1:11" ht="39" x14ac:dyDescent="0.2">
      <c r="A264" s="14" t="s">
        <v>540</v>
      </c>
      <c r="B264" s="12" t="s">
        <v>432</v>
      </c>
      <c r="C264" s="15" t="s">
        <v>518</v>
      </c>
      <c r="D264" s="12" t="s">
        <v>529</v>
      </c>
      <c r="E264" s="3" t="s">
        <v>20</v>
      </c>
      <c r="F264" s="25"/>
      <c r="G264" s="37"/>
      <c r="H264" s="37"/>
      <c r="I264" s="25"/>
      <c r="J264" s="40" t="str" cm="1">
        <f t="array" ref="J264">_xlfn.IFS(I264="◎",5,I264="○",4,I264="△",2,I264="×","失格",I264="","")</f>
        <v/>
      </c>
      <c r="K264" s="24"/>
    </row>
    <row r="265" spans="1:11" ht="52" x14ac:dyDescent="0.2">
      <c r="A265" s="14" t="s">
        <v>543</v>
      </c>
      <c r="B265" s="12" t="s">
        <v>432</v>
      </c>
      <c r="C265" s="15" t="s">
        <v>518</v>
      </c>
      <c r="D265" s="12" t="s">
        <v>531</v>
      </c>
      <c r="E265" s="3" t="s">
        <v>20</v>
      </c>
      <c r="F265" s="25"/>
      <c r="G265" s="37"/>
      <c r="H265" s="37"/>
      <c r="I265" s="25"/>
      <c r="J265" s="40" t="str" cm="1">
        <f t="array" ref="J265">_xlfn.IFS(I265="◎",5,I265="○",4,I265="△",2,I265="×","失格",I265="","")</f>
        <v/>
      </c>
      <c r="K265" s="24"/>
    </row>
    <row r="266" spans="1:11" ht="39" x14ac:dyDescent="0.2">
      <c r="A266" s="14" t="s">
        <v>545</v>
      </c>
      <c r="B266" s="12" t="s">
        <v>432</v>
      </c>
      <c r="C266" s="15" t="s">
        <v>518</v>
      </c>
      <c r="D266" s="12" t="s">
        <v>533</v>
      </c>
      <c r="E266" s="3" t="s">
        <v>20</v>
      </c>
      <c r="F266" s="25"/>
      <c r="G266" s="37"/>
      <c r="H266" s="37"/>
      <c r="I266" s="25"/>
      <c r="J266" s="40" t="str" cm="1">
        <f t="array" ref="J266">_xlfn.IFS(I266="◎",5,I266="○",4,I266="△",2,I266="×","失格",I266="","")</f>
        <v/>
      </c>
      <c r="K266" s="24"/>
    </row>
    <row r="267" spans="1:11" ht="26" x14ac:dyDescent="0.2">
      <c r="A267" s="14" t="s">
        <v>547</v>
      </c>
      <c r="B267" s="12" t="s">
        <v>432</v>
      </c>
      <c r="C267" s="15" t="s">
        <v>518</v>
      </c>
      <c r="D267" s="12" t="s">
        <v>535</v>
      </c>
      <c r="E267" s="3" t="s">
        <v>20</v>
      </c>
      <c r="F267" s="25"/>
      <c r="G267" s="37"/>
      <c r="H267" s="37"/>
      <c r="I267" s="25"/>
      <c r="J267" s="40" t="str" cm="1">
        <f t="array" ref="J267">_xlfn.IFS(I267="◎",5,I267="○",4,I267="△",2,I267="×","失格",I267="","")</f>
        <v/>
      </c>
      <c r="K267" s="24"/>
    </row>
    <row r="268" spans="1:11" ht="26" x14ac:dyDescent="0.2">
      <c r="A268" s="14" t="s">
        <v>549</v>
      </c>
      <c r="B268" s="12" t="s">
        <v>432</v>
      </c>
      <c r="C268" s="15" t="s">
        <v>518</v>
      </c>
      <c r="D268" s="12" t="s">
        <v>537</v>
      </c>
      <c r="E268" s="3" t="s">
        <v>20</v>
      </c>
      <c r="F268" s="25"/>
      <c r="G268" s="37"/>
      <c r="H268" s="37"/>
      <c r="I268" s="25"/>
      <c r="J268" s="40" t="str" cm="1">
        <f t="array" ref="J268">_xlfn.IFS(I268="◎",5,I268="○",4,I268="△",2,I268="×","失格",I268="","")</f>
        <v/>
      </c>
      <c r="K268" s="24"/>
    </row>
    <row r="269" spans="1:11" ht="26" x14ac:dyDescent="0.2">
      <c r="A269" s="14" t="s">
        <v>551</v>
      </c>
      <c r="B269" s="12" t="s">
        <v>432</v>
      </c>
      <c r="C269" s="15" t="s">
        <v>518</v>
      </c>
      <c r="D269" s="12" t="s">
        <v>539</v>
      </c>
      <c r="E269" s="3" t="s">
        <v>20</v>
      </c>
      <c r="F269" s="25"/>
      <c r="G269" s="37"/>
      <c r="H269" s="37"/>
      <c r="I269" s="25"/>
      <c r="J269" s="40" t="str" cm="1">
        <f t="array" ref="J269">_xlfn.IFS(I269="◎",5,I269="○",4,I269="△",2,I269="×","失格",I269="","")</f>
        <v/>
      </c>
      <c r="K269" s="24"/>
    </row>
    <row r="270" spans="1:11" ht="26" x14ac:dyDescent="0.2">
      <c r="A270" s="14" t="s">
        <v>553</v>
      </c>
      <c r="B270" s="12" t="s">
        <v>432</v>
      </c>
      <c r="C270" s="15" t="s">
        <v>541</v>
      </c>
      <c r="D270" s="12" t="s">
        <v>542</v>
      </c>
      <c r="E270" s="3" t="s">
        <v>20</v>
      </c>
      <c r="F270" s="25"/>
      <c r="G270" s="37"/>
      <c r="H270" s="37"/>
      <c r="I270" s="25"/>
      <c r="J270" s="40" t="str" cm="1">
        <f t="array" ref="J270">_xlfn.IFS(I270="◎",5,I270="○",4,I270="△",2,I270="×","失格",I270="","")</f>
        <v/>
      </c>
      <c r="K270" s="24"/>
    </row>
    <row r="271" spans="1:11" ht="39" x14ac:dyDescent="0.2">
      <c r="A271" s="14" t="s">
        <v>555</v>
      </c>
      <c r="B271" s="12" t="s">
        <v>432</v>
      </c>
      <c r="C271" s="15" t="s">
        <v>541</v>
      </c>
      <c r="D271" s="12" t="s">
        <v>544</v>
      </c>
      <c r="E271" s="3" t="s">
        <v>9</v>
      </c>
      <c r="F271" s="25"/>
      <c r="G271" s="37"/>
      <c r="H271" s="37"/>
      <c r="I271" s="25"/>
      <c r="J271" s="40" t="str" cm="1">
        <f t="array" ref="J271">_xlfn.IFS(I271="◎",5,I271="○",4,I271="△",2,I271="×",0,I271="","")</f>
        <v/>
      </c>
      <c r="K271" s="24"/>
    </row>
    <row r="272" spans="1:11" ht="39" x14ac:dyDescent="0.2">
      <c r="A272" s="14" t="s">
        <v>557</v>
      </c>
      <c r="B272" s="12" t="s">
        <v>432</v>
      </c>
      <c r="C272" s="15" t="s">
        <v>541</v>
      </c>
      <c r="D272" s="12" t="s">
        <v>546</v>
      </c>
      <c r="E272" s="3" t="s">
        <v>20</v>
      </c>
      <c r="F272" s="25"/>
      <c r="G272" s="37"/>
      <c r="H272" s="37"/>
      <c r="I272" s="25"/>
      <c r="J272" s="40" t="str" cm="1">
        <f t="array" ref="J272">_xlfn.IFS(I272="◎",5,I272="○",4,I272="△",2,I272="×","失格",I272="","")</f>
        <v/>
      </c>
      <c r="K272" s="24"/>
    </row>
    <row r="273" spans="1:11" ht="39" x14ac:dyDescent="0.2">
      <c r="A273" s="14" t="s">
        <v>559</v>
      </c>
      <c r="B273" s="12" t="s">
        <v>432</v>
      </c>
      <c r="C273" s="15" t="s">
        <v>541</v>
      </c>
      <c r="D273" s="12" t="s">
        <v>548</v>
      </c>
      <c r="E273" s="3" t="s">
        <v>9</v>
      </c>
      <c r="F273" s="25"/>
      <c r="G273" s="37"/>
      <c r="H273" s="37"/>
      <c r="I273" s="25"/>
      <c r="J273" s="40" t="str" cm="1">
        <f t="array" ref="J273">_xlfn.IFS(I273="◎",5,I273="○",4,I273="△",2,I273="×",0,I273="","")</f>
        <v/>
      </c>
      <c r="K273" s="24"/>
    </row>
    <row r="274" spans="1:11" ht="26" x14ac:dyDescent="0.2">
      <c r="A274" s="14" t="s">
        <v>561</v>
      </c>
      <c r="B274" s="12" t="s">
        <v>432</v>
      </c>
      <c r="C274" s="15" t="s">
        <v>541</v>
      </c>
      <c r="D274" s="12" t="s">
        <v>550</v>
      </c>
      <c r="E274" s="3" t="s">
        <v>20</v>
      </c>
      <c r="F274" s="25"/>
      <c r="G274" s="37"/>
      <c r="H274" s="37"/>
      <c r="I274" s="25"/>
      <c r="J274" s="40" t="str" cm="1">
        <f t="array" ref="J274">_xlfn.IFS(I274="◎",5,I274="○",4,I274="△",2,I274="×","失格",I274="","")</f>
        <v/>
      </c>
      <c r="K274" s="24"/>
    </row>
    <row r="275" spans="1:11" ht="39" x14ac:dyDescent="0.2">
      <c r="A275" s="14" t="s">
        <v>563</v>
      </c>
      <c r="B275" s="12" t="s">
        <v>432</v>
      </c>
      <c r="C275" s="15" t="s">
        <v>541</v>
      </c>
      <c r="D275" s="12" t="s">
        <v>552</v>
      </c>
      <c r="E275" s="3" t="s">
        <v>20</v>
      </c>
      <c r="F275" s="25"/>
      <c r="G275" s="37"/>
      <c r="H275" s="37"/>
      <c r="I275" s="25"/>
      <c r="J275" s="40" t="str" cm="1">
        <f t="array" ref="J275">_xlfn.IFS(I275="◎",5,I275="○",4,I275="△",2,I275="×","失格",I275="","")</f>
        <v/>
      </c>
      <c r="K275" s="24"/>
    </row>
    <row r="276" spans="1:11" ht="91" x14ac:dyDescent="0.2">
      <c r="A276" s="14" t="s">
        <v>565</v>
      </c>
      <c r="B276" s="12" t="s">
        <v>432</v>
      </c>
      <c r="C276" s="15" t="s">
        <v>541</v>
      </c>
      <c r="D276" s="12" t="s">
        <v>554</v>
      </c>
      <c r="E276" s="3" t="s">
        <v>20</v>
      </c>
      <c r="F276" s="25"/>
      <c r="G276" s="37"/>
      <c r="H276" s="37"/>
      <c r="I276" s="25"/>
      <c r="J276" s="40" t="str" cm="1">
        <f t="array" ref="J276">_xlfn.IFS(I276="◎",5,I276="○",4,I276="△",2,I276="×","失格",I276="","")</f>
        <v/>
      </c>
      <c r="K276" s="24"/>
    </row>
    <row r="277" spans="1:11" ht="39" x14ac:dyDescent="0.2">
      <c r="A277" s="14" t="s">
        <v>567</v>
      </c>
      <c r="B277" s="12" t="s">
        <v>432</v>
      </c>
      <c r="C277" s="15" t="s">
        <v>541</v>
      </c>
      <c r="D277" s="12" t="s">
        <v>556</v>
      </c>
      <c r="E277" s="3" t="s">
        <v>20</v>
      </c>
      <c r="F277" s="25"/>
      <c r="G277" s="37"/>
      <c r="H277" s="37"/>
      <c r="I277" s="25"/>
      <c r="J277" s="40" t="str" cm="1">
        <f t="array" ref="J277">_xlfn.IFS(I277="◎",5,I277="○",4,I277="△",2,I277="×","失格",I277="","")</f>
        <v/>
      </c>
      <c r="K277" s="24"/>
    </row>
    <row r="278" spans="1:11" ht="52" x14ac:dyDescent="0.2">
      <c r="A278" s="14" t="s">
        <v>569</v>
      </c>
      <c r="B278" s="12" t="s">
        <v>432</v>
      </c>
      <c r="C278" s="15" t="s">
        <v>541</v>
      </c>
      <c r="D278" s="12" t="s">
        <v>558</v>
      </c>
      <c r="E278" s="3" t="s">
        <v>9</v>
      </c>
      <c r="F278" s="25"/>
      <c r="G278" s="37"/>
      <c r="H278" s="37"/>
      <c r="I278" s="25"/>
      <c r="J278" s="40" t="str" cm="1">
        <f t="array" ref="J278">_xlfn.IFS(I278="◎",5,I278="○",4,I278="△",2,I278="×",0,I278="","")</f>
        <v/>
      </c>
      <c r="K278" s="24"/>
    </row>
    <row r="279" spans="1:11" ht="52" x14ac:dyDescent="0.2">
      <c r="A279" s="14" t="s">
        <v>571</v>
      </c>
      <c r="B279" s="12" t="s">
        <v>432</v>
      </c>
      <c r="C279" s="15" t="s">
        <v>541</v>
      </c>
      <c r="D279" s="12" t="s">
        <v>560</v>
      </c>
      <c r="E279" s="3" t="s">
        <v>9</v>
      </c>
      <c r="F279" s="25"/>
      <c r="G279" s="37"/>
      <c r="H279" s="37"/>
      <c r="I279" s="25"/>
      <c r="J279" s="40" t="str" cm="1">
        <f t="array" ref="J279">_xlfn.IFS(I279="◎",5,I279="○",4,I279="△",2,I279="×",0,I279="","")</f>
        <v/>
      </c>
      <c r="K279" s="24"/>
    </row>
    <row r="280" spans="1:11" ht="39" x14ac:dyDescent="0.2">
      <c r="A280" s="14" t="s">
        <v>573</v>
      </c>
      <c r="B280" s="12" t="s">
        <v>432</v>
      </c>
      <c r="C280" s="15" t="s">
        <v>541</v>
      </c>
      <c r="D280" s="12" t="s">
        <v>562</v>
      </c>
      <c r="E280" s="3" t="s">
        <v>20</v>
      </c>
      <c r="F280" s="25"/>
      <c r="G280" s="37"/>
      <c r="H280" s="37"/>
      <c r="I280" s="25"/>
      <c r="J280" s="40" t="str" cm="1">
        <f t="array" ref="J280">_xlfn.IFS(I280="◎",5,I280="○",4,I280="△",2,I280="×","失格",I280="","")</f>
        <v/>
      </c>
      <c r="K280" s="24"/>
    </row>
    <row r="281" spans="1:11" ht="39" x14ac:dyDescent="0.2">
      <c r="A281" s="14" t="s">
        <v>575</v>
      </c>
      <c r="B281" s="12" t="s">
        <v>432</v>
      </c>
      <c r="C281" s="15" t="s">
        <v>541</v>
      </c>
      <c r="D281" s="12" t="s">
        <v>564</v>
      </c>
      <c r="E281" s="3" t="s">
        <v>20</v>
      </c>
      <c r="F281" s="25"/>
      <c r="G281" s="37"/>
      <c r="H281" s="37"/>
      <c r="I281" s="25"/>
      <c r="J281" s="40" t="str" cm="1">
        <f t="array" ref="J281">_xlfn.IFS(I281="◎",5,I281="○",4,I281="△",2,I281="×","失格",I281="","")</f>
        <v/>
      </c>
      <c r="K281" s="24"/>
    </row>
    <row r="282" spans="1:11" ht="39" x14ac:dyDescent="0.2">
      <c r="A282" s="14" t="s">
        <v>577</v>
      </c>
      <c r="B282" s="12" t="s">
        <v>432</v>
      </c>
      <c r="C282" s="15" t="s">
        <v>541</v>
      </c>
      <c r="D282" s="12" t="s">
        <v>1113</v>
      </c>
      <c r="E282" s="3" t="s">
        <v>9</v>
      </c>
      <c r="F282" s="25"/>
      <c r="G282" s="37"/>
      <c r="H282" s="37"/>
      <c r="I282" s="25"/>
      <c r="J282" s="40" t="str" cm="1">
        <f t="array" ref="J282">_xlfn.IFS(I282="◎",5,I282="○",4,I282="△",2,I282="×",0,I282="","")</f>
        <v/>
      </c>
      <c r="K282" s="24"/>
    </row>
    <row r="283" spans="1:11" ht="39" x14ac:dyDescent="0.2">
      <c r="A283" s="14" t="s">
        <v>578</v>
      </c>
      <c r="B283" s="12" t="s">
        <v>432</v>
      </c>
      <c r="C283" s="15" t="s">
        <v>541</v>
      </c>
      <c r="D283" s="12" t="s">
        <v>566</v>
      </c>
      <c r="E283" s="3" t="s">
        <v>20</v>
      </c>
      <c r="F283" s="25"/>
      <c r="G283" s="37"/>
      <c r="H283" s="37"/>
      <c r="I283" s="25"/>
      <c r="J283" s="40" t="str" cm="1">
        <f t="array" ref="J283">_xlfn.IFS(I283="◎",5,I283="○",4,I283="△",2,I283="×","失格",I283="","")</f>
        <v/>
      </c>
      <c r="K283" s="24"/>
    </row>
    <row r="284" spans="1:11" ht="65" x14ac:dyDescent="0.2">
      <c r="A284" s="14" t="s">
        <v>580</v>
      </c>
      <c r="B284" s="12" t="s">
        <v>432</v>
      </c>
      <c r="C284" s="15" t="s">
        <v>541</v>
      </c>
      <c r="D284" s="12" t="s">
        <v>568</v>
      </c>
      <c r="E284" s="3" t="s">
        <v>20</v>
      </c>
      <c r="F284" s="25"/>
      <c r="G284" s="37"/>
      <c r="H284" s="37"/>
      <c r="I284" s="25"/>
      <c r="J284" s="40" t="str" cm="1">
        <f t="array" ref="J284">_xlfn.IFS(I284="◎",5,I284="○",4,I284="△",2,I284="×","失格",I284="","")</f>
        <v/>
      </c>
      <c r="K284" s="24"/>
    </row>
    <row r="285" spans="1:11" ht="52" x14ac:dyDescent="0.2">
      <c r="A285" s="14" t="s">
        <v>582</v>
      </c>
      <c r="B285" s="12" t="s">
        <v>432</v>
      </c>
      <c r="C285" s="15" t="s">
        <v>541</v>
      </c>
      <c r="D285" s="12" t="s">
        <v>570</v>
      </c>
      <c r="E285" s="3" t="s">
        <v>20</v>
      </c>
      <c r="F285" s="25"/>
      <c r="G285" s="37"/>
      <c r="H285" s="37"/>
      <c r="I285" s="25"/>
      <c r="J285" s="40" t="str" cm="1">
        <f t="array" ref="J285">_xlfn.IFS(I285="◎",5,I285="○",4,I285="△",2,I285="×","失格",I285="","")</f>
        <v/>
      </c>
      <c r="K285" s="24"/>
    </row>
    <row r="286" spans="1:11" ht="130" x14ac:dyDescent="0.2">
      <c r="A286" s="14" t="s">
        <v>584</v>
      </c>
      <c r="B286" s="12" t="s">
        <v>432</v>
      </c>
      <c r="C286" s="15" t="s">
        <v>541</v>
      </c>
      <c r="D286" s="12" t="s">
        <v>572</v>
      </c>
      <c r="E286" s="3" t="s">
        <v>20</v>
      </c>
      <c r="F286" s="25"/>
      <c r="G286" s="37"/>
      <c r="H286" s="37"/>
      <c r="I286" s="25"/>
      <c r="J286" s="40" t="str" cm="1">
        <f t="array" ref="J286">_xlfn.IFS(I286="◎",5,I286="○",4,I286="△",2,I286="×","失格",I286="","")</f>
        <v/>
      </c>
      <c r="K286" s="24"/>
    </row>
    <row r="287" spans="1:11" ht="26" x14ac:dyDescent="0.2">
      <c r="A287" s="14" t="s">
        <v>586</v>
      </c>
      <c r="B287" s="12" t="s">
        <v>432</v>
      </c>
      <c r="C287" s="15" t="s">
        <v>541</v>
      </c>
      <c r="D287" s="12" t="s">
        <v>574</v>
      </c>
      <c r="E287" s="3" t="s">
        <v>20</v>
      </c>
      <c r="F287" s="25"/>
      <c r="G287" s="37"/>
      <c r="H287" s="37"/>
      <c r="I287" s="25"/>
      <c r="J287" s="40" t="str" cm="1">
        <f t="array" ref="J287">_xlfn.IFS(I287="◎",5,I287="○",4,I287="△",2,I287="×","失格",I287="","")</f>
        <v/>
      </c>
      <c r="K287" s="24"/>
    </row>
    <row r="288" spans="1:11" ht="39" x14ac:dyDescent="0.2">
      <c r="A288" s="14" t="s">
        <v>588</v>
      </c>
      <c r="B288" s="12" t="s">
        <v>432</v>
      </c>
      <c r="C288" s="15" t="s">
        <v>541</v>
      </c>
      <c r="D288" s="12" t="s">
        <v>576</v>
      </c>
      <c r="E288" s="3" t="s">
        <v>20</v>
      </c>
      <c r="F288" s="25"/>
      <c r="G288" s="37"/>
      <c r="H288" s="37"/>
      <c r="I288" s="25"/>
      <c r="J288" s="40" t="str" cm="1">
        <f t="array" ref="J288">_xlfn.IFS(I288="◎",5,I288="○",4,I288="△",2,I288="×","失格",I288="","")</f>
        <v/>
      </c>
      <c r="K288" s="24"/>
    </row>
    <row r="289" spans="1:11" ht="52" x14ac:dyDescent="0.2">
      <c r="A289" s="14" t="s">
        <v>590</v>
      </c>
      <c r="B289" s="7" t="s">
        <v>17</v>
      </c>
      <c r="C289" s="7" t="s">
        <v>103</v>
      </c>
      <c r="D289" s="12" t="s">
        <v>1119</v>
      </c>
      <c r="E289" s="3" t="s">
        <v>9</v>
      </c>
      <c r="F289" s="25"/>
      <c r="G289" s="37"/>
      <c r="H289" s="37"/>
      <c r="I289" s="25"/>
      <c r="J289" s="40" t="str" cm="1">
        <f t="array" ref="J289">_xlfn.IFS(I289="◎",5,I289="○",4,I289="△",2,I289="×",0,I289="","")</f>
        <v/>
      </c>
      <c r="K289" s="24"/>
    </row>
    <row r="290" spans="1:11" ht="52" x14ac:dyDescent="0.2">
      <c r="A290" s="14" t="s">
        <v>592</v>
      </c>
      <c r="B290" s="7" t="s">
        <v>17</v>
      </c>
      <c r="C290" s="7" t="s">
        <v>103</v>
      </c>
      <c r="D290" s="12" t="s">
        <v>1120</v>
      </c>
      <c r="E290" s="3" t="s">
        <v>9</v>
      </c>
      <c r="F290" s="25"/>
      <c r="G290" s="37"/>
      <c r="H290" s="37"/>
      <c r="I290" s="25"/>
      <c r="J290" s="40" t="str" cm="1">
        <f t="array" ref="J290">_xlfn.IFS(I290="◎",5,I290="○",4,I290="△",2,I290="×",0,I290="","")</f>
        <v/>
      </c>
      <c r="K290" s="24"/>
    </row>
    <row r="291" spans="1:11" ht="52" x14ac:dyDescent="0.2">
      <c r="A291" s="14" t="s">
        <v>594</v>
      </c>
      <c r="B291" s="12" t="s">
        <v>432</v>
      </c>
      <c r="C291" s="15" t="s">
        <v>541</v>
      </c>
      <c r="D291" s="12" t="s">
        <v>1129</v>
      </c>
      <c r="E291" s="3" t="s">
        <v>9</v>
      </c>
      <c r="F291" s="25"/>
      <c r="G291" s="37"/>
      <c r="H291" s="37"/>
      <c r="I291" s="25"/>
      <c r="J291" s="40" t="str" cm="1">
        <f t="array" ref="J291">_xlfn.IFS(I291="◎",5,I291="○",4,I291="△",2,I291="×",0,I291="","")</f>
        <v/>
      </c>
      <c r="K291" s="24"/>
    </row>
    <row r="292" spans="1:11" ht="26" x14ac:dyDescent="0.2">
      <c r="A292" s="14" t="s">
        <v>596</v>
      </c>
      <c r="B292" s="12" t="s">
        <v>432</v>
      </c>
      <c r="C292" s="15" t="s">
        <v>541</v>
      </c>
      <c r="D292" s="12" t="s">
        <v>579</v>
      </c>
      <c r="E292" s="3" t="s">
        <v>20</v>
      </c>
      <c r="F292" s="25"/>
      <c r="G292" s="37"/>
      <c r="H292" s="37"/>
      <c r="I292" s="25"/>
      <c r="J292" s="40" t="str" cm="1">
        <f t="array" ref="J292">_xlfn.IFS(I292="◎",5,I292="○",4,I292="△",2,I292="×","失格",I292="","")</f>
        <v/>
      </c>
      <c r="K292" s="24"/>
    </row>
    <row r="293" spans="1:11" ht="39" x14ac:dyDescent="0.2">
      <c r="A293" s="14" t="s">
        <v>598</v>
      </c>
      <c r="B293" s="12" t="s">
        <v>432</v>
      </c>
      <c r="C293" s="15" t="s">
        <v>541</v>
      </c>
      <c r="D293" s="12" t="s">
        <v>581</v>
      </c>
      <c r="E293" s="3" t="s">
        <v>20</v>
      </c>
      <c r="F293" s="25"/>
      <c r="G293" s="37"/>
      <c r="H293" s="37"/>
      <c r="I293" s="25"/>
      <c r="J293" s="40" t="str" cm="1">
        <f t="array" ref="J293">_xlfn.IFS(I293="◎",5,I293="○",4,I293="△",2,I293="×","失格",I293="","")</f>
        <v/>
      </c>
      <c r="K293" s="24"/>
    </row>
    <row r="294" spans="1:11" ht="78" x14ac:dyDescent="0.2">
      <c r="A294" s="14" t="s">
        <v>600</v>
      </c>
      <c r="B294" s="12" t="s">
        <v>432</v>
      </c>
      <c r="C294" s="15" t="s">
        <v>541</v>
      </c>
      <c r="D294" s="12" t="s">
        <v>583</v>
      </c>
      <c r="E294" s="3" t="s">
        <v>20</v>
      </c>
      <c r="F294" s="25"/>
      <c r="G294" s="37"/>
      <c r="H294" s="37"/>
      <c r="I294" s="25"/>
      <c r="J294" s="40" t="str" cm="1">
        <f t="array" ref="J294">_xlfn.IFS(I294="◎",5,I294="○",4,I294="△",2,I294="×","失格",I294="","")</f>
        <v/>
      </c>
      <c r="K294" s="24"/>
    </row>
    <row r="295" spans="1:11" ht="39" x14ac:dyDescent="0.2">
      <c r="A295" s="14" t="s">
        <v>602</v>
      </c>
      <c r="B295" s="12" t="s">
        <v>432</v>
      </c>
      <c r="C295" s="15" t="s">
        <v>541</v>
      </c>
      <c r="D295" s="12" t="s">
        <v>585</v>
      </c>
      <c r="E295" s="3" t="s">
        <v>20</v>
      </c>
      <c r="F295" s="25"/>
      <c r="G295" s="37"/>
      <c r="H295" s="37"/>
      <c r="I295" s="25"/>
      <c r="J295" s="40" t="str" cm="1">
        <f t="array" ref="J295">_xlfn.IFS(I295="◎",5,I295="○",4,I295="△",2,I295="×","失格",I295="","")</f>
        <v/>
      </c>
      <c r="K295" s="24"/>
    </row>
    <row r="296" spans="1:11" ht="65" x14ac:dyDescent="0.2">
      <c r="A296" s="14" t="s">
        <v>604</v>
      </c>
      <c r="B296" s="12" t="s">
        <v>432</v>
      </c>
      <c r="C296" s="15" t="s">
        <v>541</v>
      </c>
      <c r="D296" s="12" t="s">
        <v>587</v>
      </c>
      <c r="E296" s="3" t="s">
        <v>20</v>
      </c>
      <c r="F296" s="25"/>
      <c r="G296" s="37"/>
      <c r="H296" s="37"/>
      <c r="I296" s="25"/>
      <c r="J296" s="40" t="str" cm="1">
        <f t="array" ref="J296">_xlfn.IFS(I296="◎",5,I296="○",4,I296="△",2,I296="×","失格",I296="","")</f>
        <v/>
      </c>
      <c r="K296" s="24"/>
    </row>
    <row r="297" spans="1:11" ht="39" x14ac:dyDescent="0.2">
      <c r="A297" s="14" t="s">
        <v>606</v>
      </c>
      <c r="B297" s="12" t="s">
        <v>432</v>
      </c>
      <c r="C297" s="15" t="s">
        <v>541</v>
      </c>
      <c r="D297" s="12" t="s">
        <v>589</v>
      </c>
      <c r="E297" s="3" t="s">
        <v>20</v>
      </c>
      <c r="F297" s="25"/>
      <c r="G297" s="37"/>
      <c r="H297" s="37"/>
      <c r="I297" s="25"/>
      <c r="J297" s="40" t="str" cm="1">
        <f t="array" ref="J297">_xlfn.IFS(I297="◎",5,I297="○",4,I297="△",2,I297="×","失格",I297="","")</f>
        <v/>
      </c>
      <c r="K297" s="24"/>
    </row>
    <row r="298" spans="1:11" ht="39" x14ac:dyDescent="0.2">
      <c r="A298" s="14" t="s">
        <v>608</v>
      </c>
      <c r="B298" s="12" t="s">
        <v>432</v>
      </c>
      <c r="C298" s="15" t="s">
        <v>541</v>
      </c>
      <c r="D298" s="12" t="s">
        <v>591</v>
      </c>
      <c r="E298" s="3" t="s">
        <v>20</v>
      </c>
      <c r="F298" s="25"/>
      <c r="G298" s="37"/>
      <c r="H298" s="37"/>
      <c r="I298" s="25"/>
      <c r="J298" s="40" t="str" cm="1">
        <f t="array" ref="J298">_xlfn.IFS(I298="◎",5,I298="○",4,I298="△",2,I298="×","失格",I298="","")</f>
        <v/>
      </c>
      <c r="K298" s="24"/>
    </row>
    <row r="299" spans="1:11" ht="39" x14ac:dyDescent="0.2">
      <c r="A299" s="14" t="s">
        <v>610</v>
      </c>
      <c r="B299" s="12" t="s">
        <v>432</v>
      </c>
      <c r="C299" s="15" t="s">
        <v>541</v>
      </c>
      <c r="D299" s="12" t="s">
        <v>593</v>
      </c>
      <c r="E299" s="3" t="s">
        <v>20</v>
      </c>
      <c r="F299" s="25"/>
      <c r="G299" s="37"/>
      <c r="H299" s="37"/>
      <c r="I299" s="25"/>
      <c r="J299" s="40" t="str" cm="1">
        <f t="array" ref="J299">_xlfn.IFS(I299="◎",5,I299="○",4,I299="△",2,I299="×","失格",I299="","")</f>
        <v/>
      </c>
      <c r="K299" s="24"/>
    </row>
    <row r="300" spans="1:11" ht="52" x14ac:dyDescent="0.2">
      <c r="A300" s="14" t="s">
        <v>612</v>
      </c>
      <c r="B300" s="12" t="s">
        <v>432</v>
      </c>
      <c r="C300" s="15" t="s">
        <v>541</v>
      </c>
      <c r="D300" s="12" t="s">
        <v>595</v>
      </c>
      <c r="E300" s="3" t="s">
        <v>20</v>
      </c>
      <c r="F300" s="25"/>
      <c r="G300" s="37"/>
      <c r="H300" s="37"/>
      <c r="I300" s="25"/>
      <c r="J300" s="40" t="str" cm="1">
        <f t="array" ref="J300">_xlfn.IFS(I300="◎",5,I300="○",4,I300="△",2,I300="×","失格",I300="","")</f>
        <v/>
      </c>
      <c r="K300" s="24"/>
    </row>
    <row r="301" spans="1:11" ht="39" x14ac:dyDescent="0.2">
      <c r="A301" s="14" t="s">
        <v>614</v>
      </c>
      <c r="B301" s="12" t="s">
        <v>432</v>
      </c>
      <c r="C301" s="15" t="s">
        <v>541</v>
      </c>
      <c r="D301" s="12" t="s">
        <v>597</v>
      </c>
      <c r="E301" s="3" t="s">
        <v>20</v>
      </c>
      <c r="F301" s="25"/>
      <c r="G301" s="37"/>
      <c r="H301" s="37"/>
      <c r="I301" s="25"/>
      <c r="J301" s="40" t="str" cm="1">
        <f t="array" ref="J301">_xlfn.IFS(I301="◎",5,I301="○",4,I301="△",2,I301="×","失格",I301="","")</f>
        <v/>
      </c>
      <c r="K301" s="24"/>
    </row>
    <row r="302" spans="1:11" ht="26" x14ac:dyDescent="0.2">
      <c r="A302" s="14" t="s">
        <v>616</v>
      </c>
      <c r="B302" s="12" t="s">
        <v>432</v>
      </c>
      <c r="C302" s="15" t="s">
        <v>541</v>
      </c>
      <c r="D302" s="12" t="s">
        <v>599</v>
      </c>
      <c r="E302" s="3" t="s">
        <v>20</v>
      </c>
      <c r="F302" s="25"/>
      <c r="G302" s="37"/>
      <c r="H302" s="37"/>
      <c r="I302" s="25"/>
      <c r="J302" s="40" t="str" cm="1">
        <f t="array" ref="J302">_xlfn.IFS(I302="◎",5,I302="○",4,I302="△",2,I302="×","失格",I302="","")</f>
        <v/>
      </c>
      <c r="K302" s="24"/>
    </row>
    <row r="303" spans="1:11" ht="39" x14ac:dyDescent="0.2">
      <c r="A303" s="14" t="s">
        <v>618</v>
      </c>
      <c r="B303" s="12" t="s">
        <v>432</v>
      </c>
      <c r="C303" s="15" t="s">
        <v>541</v>
      </c>
      <c r="D303" s="12" t="s">
        <v>601</v>
      </c>
      <c r="E303" s="3" t="s">
        <v>9</v>
      </c>
      <c r="F303" s="25"/>
      <c r="G303" s="37"/>
      <c r="H303" s="37"/>
      <c r="I303" s="25"/>
      <c r="J303" s="40" t="str" cm="1">
        <f t="array" ref="J303">_xlfn.IFS(I303="◎",5,I303="○",4,I303="△",2,I303="×",0,I303="","")</f>
        <v/>
      </c>
      <c r="K303" s="24"/>
    </row>
    <row r="304" spans="1:11" ht="39" x14ac:dyDescent="0.2">
      <c r="A304" s="14" t="s">
        <v>620</v>
      </c>
      <c r="B304" s="12" t="s">
        <v>432</v>
      </c>
      <c r="C304" s="15" t="s">
        <v>541</v>
      </c>
      <c r="D304" s="12" t="s">
        <v>603</v>
      </c>
      <c r="E304" s="3" t="s">
        <v>9</v>
      </c>
      <c r="F304" s="25"/>
      <c r="G304" s="37"/>
      <c r="H304" s="37"/>
      <c r="I304" s="25"/>
      <c r="J304" s="40" t="str" cm="1">
        <f t="array" ref="J304">_xlfn.IFS(I304="◎",5,I304="○",4,I304="△",2,I304="×",0,I304="","")</f>
        <v/>
      </c>
      <c r="K304" s="24"/>
    </row>
    <row r="305" spans="1:11" ht="39" x14ac:dyDescent="0.2">
      <c r="A305" s="14" t="s">
        <v>622</v>
      </c>
      <c r="B305" s="12" t="s">
        <v>432</v>
      </c>
      <c r="C305" s="15" t="s">
        <v>541</v>
      </c>
      <c r="D305" s="12" t="s">
        <v>605</v>
      </c>
      <c r="E305" s="3" t="s">
        <v>20</v>
      </c>
      <c r="F305" s="25"/>
      <c r="G305" s="37"/>
      <c r="H305" s="37"/>
      <c r="I305" s="25"/>
      <c r="J305" s="40" t="str" cm="1">
        <f t="array" ref="J305">_xlfn.IFS(I305="◎",5,I305="○",4,I305="△",2,I305="×","失格",I305="","")</f>
        <v/>
      </c>
      <c r="K305" s="24"/>
    </row>
    <row r="306" spans="1:11" ht="39" x14ac:dyDescent="0.2">
      <c r="A306" s="14" t="s">
        <v>624</v>
      </c>
      <c r="B306" s="12" t="s">
        <v>432</v>
      </c>
      <c r="C306" s="15" t="s">
        <v>541</v>
      </c>
      <c r="D306" s="12" t="s">
        <v>607</v>
      </c>
      <c r="E306" s="3" t="s">
        <v>20</v>
      </c>
      <c r="F306" s="25"/>
      <c r="G306" s="37"/>
      <c r="H306" s="37"/>
      <c r="I306" s="25"/>
      <c r="J306" s="40" t="str" cm="1">
        <f t="array" ref="J306">_xlfn.IFS(I306="◎",5,I306="○",4,I306="△",2,I306="×","失格",I306="","")</f>
        <v/>
      </c>
      <c r="K306" s="24"/>
    </row>
    <row r="307" spans="1:11" ht="26" x14ac:dyDescent="0.2">
      <c r="A307" s="14" t="s">
        <v>626</v>
      </c>
      <c r="B307" s="12" t="s">
        <v>432</v>
      </c>
      <c r="C307" s="15" t="s">
        <v>541</v>
      </c>
      <c r="D307" s="12" t="s">
        <v>609</v>
      </c>
      <c r="E307" s="3" t="s">
        <v>20</v>
      </c>
      <c r="F307" s="25"/>
      <c r="G307" s="37"/>
      <c r="H307" s="37"/>
      <c r="I307" s="25"/>
      <c r="J307" s="40" t="str" cm="1">
        <f t="array" ref="J307">_xlfn.IFS(I307="◎",5,I307="○",4,I307="△",2,I307="×","失格",I307="","")</f>
        <v/>
      </c>
      <c r="K307" s="24"/>
    </row>
    <row r="308" spans="1:11" ht="39" x14ac:dyDescent="0.2">
      <c r="A308" s="14" t="s">
        <v>629</v>
      </c>
      <c r="B308" s="12" t="s">
        <v>432</v>
      </c>
      <c r="C308" s="15" t="s">
        <v>541</v>
      </c>
      <c r="D308" s="12" t="s">
        <v>611</v>
      </c>
      <c r="E308" s="3" t="s">
        <v>20</v>
      </c>
      <c r="F308" s="25"/>
      <c r="G308" s="37"/>
      <c r="H308" s="37"/>
      <c r="I308" s="25"/>
      <c r="J308" s="40" t="str" cm="1">
        <f t="array" ref="J308">_xlfn.IFS(I308="◎",5,I308="○",4,I308="△",2,I308="×","失格",I308="","")</f>
        <v/>
      </c>
      <c r="K308" s="24"/>
    </row>
    <row r="309" spans="1:11" ht="39" x14ac:dyDescent="0.2">
      <c r="A309" s="14" t="s">
        <v>631</v>
      </c>
      <c r="B309" s="12" t="s">
        <v>432</v>
      </c>
      <c r="C309" s="15" t="s">
        <v>541</v>
      </c>
      <c r="D309" s="12" t="s">
        <v>613</v>
      </c>
      <c r="E309" s="3" t="s">
        <v>20</v>
      </c>
      <c r="F309" s="25"/>
      <c r="G309" s="37"/>
      <c r="H309" s="37"/>
      <c r="I309" s="25"/>
      <c r="J309" s="40" t="str" cm="1">
        <f t="array" ref="J309">_xlfn.IFS(I309="◎",5,I309="○",4,I309="△",2,I309="×","失格",I309="","")</f>
        <v/>
      </c>
      <c r="K309" s="24"/>
    </row>
    <row r="310" spans="1:11" ht="39" x14ac:dyDescent="0.2">
      <c r="A310" s="14" t="s">
        <v>633</v>
      </c>
      <c r="B310" s="12" t="s">
        <v>432</v>
      </c>
      <c r="C310" s="15" t="s">
        <v>541</v>
      </c>
      <c r="D310" s="12" t="s">
        <v>615</v>
      </c>
      <c r="E310" s="3" t="s">
        <v>20</v>
      </c>
      <c r="F310" s="25"/>
      <c r="G310" s="37"/>
      <c r="H310" s="37"/>
      <c r="I310" s="25"/>
      <c r="J310" s="40" t="str" cm="1">
        <f t="array" ref="J310">_xlfn.IFS(I310="◎",5,I310="○",4,I310="△",2,I310="×","失格",I310="","")</f>
        <v/>
      </c>
      <c r="K310" s="24"/>
    </row>
    <row r="311" spans="1:11" ht="39" x14ac:dyDescent="0.2">
      <c r="A311" s="14" t="s">
        <v>635</v>
      </c>
      <c r="B311" s="12" t="s">
        <v>432</v>
      </c>
      <c r="C311" s="15" t="s">
        <v>541</v>
      </c>
      <c r="D311" s="12" t="s">
        <v>617</v>
      </c>
      <c r="E311" s="3" t="s">
        <v>20</v>
      </c>
      <c r="F311" s="25"/>
      <c r="G311" s="37"/>
      <c r="H311" s="37"/>
      <c r="I311" s="25"/>
      <c r="J311" s="40" t="str" cm="1">
        <f t="array" ref="J311">_xlfn.IFS(I311="◎",5,I311="○",4,I311="△",2,I311="×","失格",I311="","")</f>
        <v/>
      </c>
      <c r="K311" s="24"/>
    </row>
    <row r="312" spans="1:11" ht="39" x14ac:dyDescent="0.2">
      <c r="A312" s="14" t="s">
        <v>637</v>
      </c>
      <c r="B312" s="12" t="s">
        <v>432</v>
      </c>
      <c r="C312" s="15" t="s">
        <v>541</v>
      </c>
      <c r="D312" s="12" t="s">
        <v>619</v>
      </c>
      <c r="E312" s="3" t="s">
        <v>20</v>
      </c>
      <c r="F312" s="25"/>
      <c r="G312" s="37"/>
      <c r="H312" s="37"/>
      <c r="I312" s="25"/>
      <c r="J312" s="40" t="str" cm="1">
        <f t="array" ref="J312">_xlfn.IFS(I312="◎",5,I312="○",4,I312="△",2,I312="×","失格",I312="","")</f>
        <v/>
      </c>
      <c r="K312" s="24"/>
    </row>
    <row r="313" spans="1:11" ht="65" x14ac:dyDescent="0.2">
      <c r="A313" s="14" t="s">
        <v>639</v>
      </c>
      <c r="B313" s="12" t="s">
        <v>432</v>
      </c>
      <c r="C313" s="15" t="s">
        <v>541</v>
      </c>
      <c r="D313" s="12" t="s">
        <v>621</v>
      </c>
      <c r="E313" s="3" t="s">
        <v>20</v>
      </c>
      <c r="F313" s="25"/>
      <c r="G313" s="37"/>
      <c r="H313" s="37"/>
      <c r="I313" s="25"/>
      <c r="J313" s="40" t="str" cm="1">
        <f t="array" ref="J313">_xlfn.IFS(I313="◎",5,I313="○",4,I313="△",2,I313="×","失格",I313="","")</f>
        <v/>
      </c>
      <c r="K313" s="24"/>
    </row>
    <row r="314" spans="1:11" ht="39" x14ac:dyDescent="0.2">
      <c r="A314" s="14" t="s">
        <v>641</v>
      </c>
      <c r="B314" s="12" t="s">
        <v>432</v>
      </c>
      <c r="C314" s="15" t="s">
        <v>541</v>
      </c>
      <c r="D314" s="12" t="s">
        <v>623</v>
      </c>
      <c r="E314" s="3" t="s">
        <v>9</v>
      </c>
      <c r="F314" s="25"/>
      <c r="G314" s="37"/>
      <c r="H314" s="37"/>
      <c r="I314" s="25"/>
      <c r="J314" s="40" t="str" cm="1">
        <f t="array" ref="J314">_xlfn.IFS(I314="◎",5,I314="○",4,I314="△",2,I314="×",0,I314="","")</f>
        <v/>
      </c>
      <c r="K314" s="24"/>
    </row>
    <row r="315" spans="1:11" ht="39" x14ac:dyDescent="0.2">
      <c r="A315" s="14" t="s">
        <v>643</v>
      </c>
      <c r="B315" s="12" t="s">
        <v>432</v>
      </c>
      <c r="C315" s="15" t="s">
        <v>541</v>
      </c>
      <c r="D315" s="12" t="s">
        <v>625</v>
      </c>
      <c r="E315" s="3" t="s">
        <v>20</v>
      </c>
      <c r="F315" s="25"/>
      <c r="G315" s="37"/>
      <c r="H315" s="37"/>
      <c r="I315" s="25"/>
      <c r="J315" s="40" t="str" cm="1">
        <f t="array" ref="J315">_xlfn.IFS(I315="◎",5,I315="○",4,I315="△",2,I315="×","失格",I315="","")</f>
        <v/>
      </c>
      <c r="K315" s="24"/>
    </row>
    <row r="316" spans="1:11" ht="39" x14ac:dyDescent="0.2">
      <c r="A316" s="14" t="s">
        <v>645</v>
      </c>
      <c r="B316" s="12" t="s">
        <v>432</v>
      </c>
      <c r="C316" s="15" t="s">
        <v>541</v>
      </c>
      <c r="D316" s="12" t="s">
        <v>1164</v>
      </c>
      <c r="E316" s="3" t="s">
        <v>9</v>
      </c>
      <c r="F316" s="25"/>
      <c r="G316" s="37"/>
      <c r="H316" s="37"/>
      <c r="I316" s="25"/>
      <c r="J316" s="40" t="str" cm="1">
        <f t="array" ref="J316">_xlfn.IFS(I316="◎",5,I316="○",4,I316="△",2,I316="×",0,I316="","")</f>
        <v/>
      </c>
      <c r="K316" s="24"/>
    </row>
    <row r="317" spans="1:11" ht="52" x14ac:dyDescent="0.2">
      <c r="A317" s="14" t="s">
        <v>647</v>
      </c>
      <c r="B317" s="12" t="s">
        <v>432</v>
      </c>
      <c r="C317" s="15" t="s">
        <v>541</v>
      </c>
      <c r="D317" s="12" t="s">
        <v>1163</v>
      </c>
      <c r="E317" s="3" t="s">
        <v>9</v>
      </c>
      <c r="F317" s="25"/>
      <c r="G317" s="37"/>
      <c r="H317" s="37"/>
      <c r="I317" s="25"/>
      <c r="J317" s="40" t="str" cm="1">
        <f t="array" ref="J317">_xlfn.IFS(I317="◎",5,I317="○",4,I317="△",2,I317="×",0,I317="","")</f>
        <v/>
      </c>
      <c r="K317" s="24"/>
    </row>
    <row r="318" spans="1:11" ht="39" x14ac:dyDescent="0.2">
      <c r="A318" s="14" t="s">
        <v>649</v>
      </c>
      <c r="B318" s="12" t="s">
        <v>432</v>
      </c>
      <c r="C318" s="15" t="s">
        <v>541</v>
      </c>
      <c r="D318" s="12" t="s">
        <v>1162</v>
      </c>
      <c r="E318" s="3" t="s">
        <v>9</v>
      </c>
      <c r="F318" s="25"/>
      <c r="G318" s="37"/>
      <c r="H318" s="37"/>
      <c r="I318" s="25"/>
      <c r="J318" s="40" t="str" cm="1">
        <f t="array" ref="J318">_xlfn.IFS(I318="◎",5,I318="○",4,I318="△",2,I318="×",0,I318="","")</f>
        <v/>
      </c>
      <c r="K318" s="24"/>
    </row>
    <row r="319" spans="1:11" ht="52" x14ac:dyDescent="0.2">
      <c r="A319" s="14" t="s">
        <v>651</v>
      </c>
      <c r="B319" s="12" t="s">
        <v>432</v>
      </c>
      <c r="C319" s="15" t="s">
        <v>541</v>
      </c>
      <c r="D319" s="12" t="s">
        <v>1158</v>
      </c>
      <c r="E319" s="3" t="s">
        <v>9</v>
      </c>
      <c r="F319" s="25"/>
      <c r="G319" s="37"/>
      <c r="H319" s="37"/>
      <c r="I319" s="25"/>
      <c r="J319" s="40" t="str" cm="1">
        <f t="array" ref="J319">_xlfn.IFS(I319="◎",5,I319="○",4,I319="△",2,I319="×",0,I319="","")</f>
        <v/>
      </c>
      <c r="K319" s="24"/>
    </row>
    <row r="320" spans="1:11" ht="39" x14ac:dyDescent="0.2">
      <c r="A320" s="14" t="s">
        <v>654</v>
      </c>
      <c r="B320" s="12" t="s">
        <v>432</v>
      </c>
      <c r="C320" s="15" t="s">
        <v>541</v>
      </c>
      <c r="D320" s="12" t="s">
        <v>1159</v>
      </c>
      <c r="E320" s="3" t="s">
        <v>9</v>
      </c>
      <c r="F320" s="25"/>
      <c r="G320" s="37"/>
      <c r="H320" s="37"/>
      <c r="I320" s="25"/>
      <c r="J320" s="40" t="str" cm="1">
        <f t="array" ref="J320">_xlfn.IFS(I320="◎",5,I320="○",4,I320="△",2,I320="×",0,I320="","")</f>
        <v/>
      </c>
      <c r="K320" s="24"/>
    </row>
    <row r="321" spans="1:11" ht="52" x14ac:dyDescent="0.2">
      <c r="A321" s="14" t="s">
        <v>656</v>
      </c>
      <c r="B321" s="12" t="s">
        <v>432</v>
      </c>
      <c r="C321" s="15" t="s">
        <v>541</v>
      </c>
      <c r="D321" s="12" t="s">
        <v>1160</v>
      </c>
      <c r="E321" s="3" t="s">
        <v>9</v>
      </c>
      <c r="F321" s="25"/>
      <c r="G321" s="37"/>
      <c r="H321" s="37"/>
      <c r="I321" s="25"/>
      <c r="J321" s="40" t="str" cm="1">
        <f t="array" ref="J321">_xlfn.IFS(I321="◎",5,I321="○",4,I321="△",2,I321="×",0,I321="","")</f>
        <v/>
      </c>
      <c r="K321" s="24"/>
    </row>
    <row r="322" spans="1:11" ht="65" x14ac:dyDescent="0.2">
      <c r="A322" s="14" t="s">
        <v>658</v>
      </c>
      <c r="B322" s="12" t="s">
        <v>432</v>
      </c>
      <c r="C322" s="15" t="s">
        <v>541</v>
      </c>
      <c r="D322" s="12" t="s">
        <v>1161</v>
      </c>
      <c r="E322" s="3" t="s">
        <v>9</v>
      </c>
      <c r="F322" s="25"/>
      <c r="G322" s="37"/>
      <c r="H322" s="37"/>
      <c r="I322" s="25"/>
      <c r="J322" s="40" t="str" cm="1">
        <f t="array" ref="J322">_xlfn.IFS(I322="◎",5,I322="○",4,I322="△",2,I322="×",0,I322="","")</f>
        <v/>
      </c>
      <c r="K322" s="24"/>
    </row>
    <row r="323" spans="1:11" ht="26" x14ac:dyDescent="0.2">
      <c r="A323" s="14" t="s">
        <v>660</v>
      </c>
      <c r="B323" s="12" t="s">
        <v>432</v>
      </c>
      <c r="C323" s="15" t="s">
        <v>627</v>
      </c>
      <c r="D323" s="12" t="s">
        <v>628</v>
      </c>
      <c r="E323" s="3" t="s">
        <v>20</v>
      </c>
      <c r="F323" s="25"/>
      <c r="G323" s="37"/>
      <c r="H323" s="37"/>
      <c r="I323" s="25"/>
      <c r="J323" s="40" t="str" cm="1">
        <f t="array" ref="J323">_xlfn.IFS(I323="◎",5,I323="○",4,I323="△",2,I323="×","失格",I323="","")</f>
        <v/>
      </c>
      <c r="K323" s="24"/>
    </row>
    <row r="324" spans="1:11" ht="26" x14ac:dyDescent="0.2">
      <c r="A324" s="14" t="s">
        <v>662</v>
      </c>
      <c r="B324" s="12" t="s">
        <v>432</v>
      </c>
      <c r="C324" s="15" t="s">
        <v>627</v>
      </c>
      <c r="D324" s="12" t="s">
        <v>630</v>
      </c>
      <c r="E324" s="3" t="s">
        <v>20</v>
      </c>
      <c r="F324" s="25"/>
      <c r="G324" s="37"/>
      <c r="H324" s="37"/>
      <c r="I324" s="25"/>
      <c r="J324" s="40" t="str" cm="1">
        <f t="array" ref="J324">_xlfn.IFS(I324="◎",5,I324="○",4,I324="△",2,I324="×","失格",I324="","")</f>
        <v/>
      </c>
      <c r="K324" s="24"/>
    </row>
    <row r="325" spans="1:11" ht="39" x14ac:dyDescent="0.2">
      <c r="A325" s="14" t="s">
        <v>664</v>
      </c>
      <c r="B325" s="12" t="s">
        <v>432</v>
      </c>
      <c r="C325" s="15" t="s">
        <v>627</v>
      </c>
      <c r="D325" s="12" t="s">
        <v>632</v>
      </c>
      <c r="E325" s="3" t="s">
        <v>9</v>
      </c>
      <c r="F325" s="25"/>
      <c r="G325" s="37"/>
      <c r="H325" s="37"/>
      <c r="I325" s="25"/>
      <c r="J325" s="40" t="str" cm="1">
        <f t="array" ref="J325">_xlfn.IFS(I325="◎",5,I325="○",4,I325="△",2,I325="×",0,I325="","")</f>
        <v/>
      </c>
      <c r="K325" s="24"/>
    </row>
    <row r="326" spans="1:11" ht="13" x14ac:dyDescent="0.2">
      <c r="A326" s="14" t="s">
        <v>666</v>
      </c>
      <c r="B326" s="12" t="s">
        <v>432</v>
      </c>
      <c r="C326" s="15" t="s">
        <v>627</v>
      </c>
      <c r="D326" s="12" t="s">
        <v>634</v>
      </c>
      <c r="E326" s="3" t="s">
        <v>20</v>
      </c>
      <c r="F326" s="25"/>
      <c r="G326" s="37"/>
      <c r="H326" s="37"/>
      <c r="I326" s="25"/>
      <c r="J326" s="40" t="str" cm="1">
        <f t="array" ref="J326">_xlfn.IFS(I326="◎",5,I326="○",4,I326="△",2,I326="×","失格",I326="","")</f>
        <v/>
      </c>
      <c r="K326" s="24"/>
    </row>
    <row r="327" spans="1:11" ht="39" x14ac:dyDescent="0.2">
      <c r="A327" s="14" t="s">
        <v>668</v>
      </c>
      <c r="B327" s="12" t="s">
        <v>432</v>
      </c>
      <c r="C327" s="15" t="s">
        <v>627</v>
      </c>
      <c r="D327" s="12" t="s">
        <v>636</v>
      </c>
      <c r="E327" s="3" t="s">
        <v>20</v>
      </c>
      <c r="F327" s="25"/>
      <c r="G327" s="37"/>
      <c r="H327" s="37"/>
      <c r="I327" s="25"/>
      <c r="J327" s="40" t="str" cm="1">
        <f t="array" ref="J327">_xlfn.IFS(I327="◎",5,I327="○",4,I327="△",2,I327="×","失格",I327="","")</f>
        <v/>
      </c>
      <c r="K327" s="24"/>
    </row>
    <row r="328" spans="1:11" ht="39" x14ac:dyDescent="0.2">
      <c r="A328" s="14" t="s">
        <v>671</v>
      </c>
      <c r="B328" s="12" t="s">
        <v>432</v>
      </c>
      <c r="C328" s="15" t="s">
        <v>627</v>
      </c>
      <c r="D328" s="12" t="s">
        <v>638</v>
      </c>
      <c r="E328" s="3" t="s">
        <v>9</v>
      </c>
      <c r="F328" s="25"/>
      <c r="G328" s="37"/>
      <c r="H328" s="37"/>
      <c r="I328" s="25"/>
      <c r="J328" s="40" t="str" cm="1">
        <f t="array" ref="J328">_xlfn.IFS(I328="◎",5,I328="○",4,I328="△",2,I328="×",0,I328="","")</f>
        <v/>
      </c>
      <c r="K328" s="24"/>
    </row>
    <row r="329" spans="1:11" ht="39" x14ac:dyDescent="0.2">
      <c r="A329" s="14" t="s">
        <v>673</v>
      </c>
      <c r="B329" s="12" t="s">
        <v>432</v>
      </c>
      <c r="C329" s="15" t="s">
        <v>627</v>
      </c>
      <c r="D329" s="12" t="s">
        <v>640</v>
      </c>
      <c r="E329" s="3" t="s">
        <v>9</v>
      </c>
      <c r="F329" s="25"/>
      <c r="G329" s="37"/>
      <c r="H329" s="37"/>
      <c r="I329" s="25"/>
      <c r="J329" s="40" t="str" cm="1">
        <f t="array" ref="J329">_xlfn.IFS(I329="◎",5,I329="○",4,I329="△",2,I329="×",0,I329="","")</f>
        <v/>
      </c>
      <c r="K329" s="24"/>
    </row>
    <row r="330" spans="1:11" ht="39" x14ac:dyDescent="0.2">
      <c r="A330" s="14" t="s">
        <v>675</v>
      </c>
      <c r="B330" s="12" t="s">
        <v>432</v>
      </c>
      <c r="C330" s="15" t="s">
        <v>627</v>
      </c>
      <c r="D330" s="12" t="s">
        <v>642</v>
      </c>
      <c r="E330" s="3" t="s">
        <v>20</v>
      </c>
      <c r="F330" s="25"/>
      <c r="G330" s="37"/>
      <c r="H330" s="37"/>
      <c r="I330" s="25"/>
      <c r="J330" s="40" t="str" cm="1">
        <f t="array" ref="J330">_xlfn.IFS(I330="◎",5,I330="○",4,I330="△",2,I330="×","失格",I330="","")</f>
        <v/>
      </c>
      <c r="K330" s="24"/>
    </row>
    <row r="331" spans="1:11" ht="26" x14ac:dyDescent="0.2">
      <c r="A331" s="14" t="s">
        <v>678</v>
      </c>
      <c r="B331" s="12" t="s">
        <v>432</v>
      </c>
      <c r="C331" s="15" t="s">
        <v>627</v>
      </c>
      <c r="D331" s="12" t="s">
        <v>644</v>
      </c>
      <c r="E331" s="3" t="s">
        <v>20</v>
      </c>
      <c r="F331" s="25"/>
      <c r="G331" s="37"/>
      <c r="H331" s="37"/>
      <c r="I331" s="25"/>
      <c r="J331" s="40" t="str" cm="1">
        <f t="array" ref="J331">_xlfn.IFS(I331="◎",5,I331="○",4,I331="△",2,I331="×","失格",I331="","")</f>
        <v/>
      </c>
      <c r="K331" s="24"/>
    </row>
    <row r="332" spans="1:11" ht="39" x14ac:dyDescent="0.2">
      <c r="A332" s="14" t="s">
        <v>680</v>
      </c>
      <c r="B332" s="12" t="s">
        <v>432</v>
      </c>
      <c r="C332" s="15" t="s">
        <v>627</v>
      </c>
      <c r="D332" s="12" t="s">
        <v>646</v>
      </c>
      <c r="E332" s="3" t="s">
        <v>20</v>
      </c>
      <c r="F332" s="25"/>
      <c r="G332" s="37"/>
      <c r="H332" s="37"/>
      <c r="I332" s="25"/>
      <c r="J332" s="40" t="str" cm="1">
        <f t="array" ref="J332">_xlfn.IFS(I332="◎",5,I332="○",4,I332="△",2,I332="×","失格",I332="","")</f>
        <v/>
      </c>
      <c r="K332" s="24"/>
    </row>
    <row r="333" spans="1:11" ht="104" x14ac:dyDescent="0.2">
      <c r="A333" s="14" t="s">
        <v>682</v>
      </c>
      <c r="B333" s="12" t="s">
        <v>432</v>
      </c>
      <c r="C333" s="15" t="s">
        <v>627</v>
      </c>
      <c r="D333" s="12" t="s">
        <v>648</v>
      </c>
      <c r="E333" s="3" t="s">
        <v>20</v>
      </c>
      <c r="F333" s="25"/>
      <c r="G333" s="37"/>
      <c r="H333" s="37"/>
      <c r="I333" s="25"/>
      <c r="J333" s="40" t="str" cm="1">
        <f t="array" ref="J333">_xlfn.IFS(I333="◎",5,I333="○",4,I333="△",2,I333="×","失格",I333="","")</f>
        <v/>
      </c>
      <c r="K333" s="24"/>
    </row>
    <row r="334" spans="1:11" ht="39" x14ac:dyDescent="0.2">
      <c r="A334" s="14" t="s">
        <v>1122</v>
      </c>
      <c r="B334" s="12" t="s">
        <v>432</v>
      </c>
      <c r="C334" s="15" t="s">
        <v>627</v>
      </c>
      <c r="D334" s="12" t="s">
        <v>650</v>
      </c>
      <c r="E334" s="3" t="s">
        <v>20</v>
      </c>
      <c r="F334" s="25"/>
      <c r="G334" s="37"/>
      <c r="H334" s="37"/>
      <c r="I334" s="25"/>
      <c r="J334" s="40" t="str" cm="1">
        <f t="array" ref="J334">_xlfn.IFS(I334="◎",5,I334="○",4,I334="△",2,I334="×","失格",I334="","")</f>
        <v/>
      </c>
      <c r="K334" s="24"/>
    </row>
    <row r="335" spans="1:11" ht="39" x14ac:dyDescent="0.2">
      <c r="A335" s="14" t="s">
        <v>1123</v>
      </c>
      <c r="B335" s="12" t="s">
        <v>432</v>
      </c>
      <c r="C335" s="15" t="s">
        <v>652</v>
      </c>
      <c r="D335" s="12" t="s">
        <v>653</v>
      </c>
      <c r="E335" s="3" t="s">
        <v>20</v>
      </c>
      <c r="F335" s="25"/>
      <c r="G335" s="37"/>
      <c r="H335" s="37"/>
      <c r="I335" s="25"/>
      <c r="J335" s="40" t="str" cm="1">
        <f t="array" ref="J335">_xlfn.IFS(I335="◎",5,I335="○",4,I335="△",2,I335="×","失格",I335="","")</f>
        <v/>
      </c>
      <c r="K335" s="24"/>
    </row>
    <row r="336" spans="1:11" ht="78" x14ac:dyDescent="0.2">
      <c r="A336" s="14" t="s">
        <v>1124</v>
      </c>
      <c r="B336" s="12" t="s">
        <v>432</v>
      </c>
      <c r="C336" s="15" t="s">
        <v>652</v>
      </c>
      <c r="D336" s="12" t="s">
        <v>655</v>
      </c>
      <c r="E336" s="3" t="s">
        <v>20</v>
      </c>
      <c r="F336" s="25"/>
      <c r="G336" s="37"/>
      <c r="H336" s="37"/>
      <c r="I336" s="25"/>
      <c r="J336" s="40" t="str" cm="1">
        <f t="array" ref="J336">_xlfn.IFS(I336="◎",5,I336="○",4,I336="△",2,I336="×","失格",I336="","")</f>
        <v/>
      </c>
      <c r="K336" s="24"/>
    </row>
    <row r="337" spans="1:11" ht="52" x14ac:dyDescent="0.2">
      <c r="A337" s="14" t="s">
        <v>1125</v>
      </c>
      <c r="B337" s="12" t="s">
        <v>432</v>
      </c>
      <c r="C337" s="15" t="s">
        <v>652</v>
      </c>
      <c r="D337" s="12" t="s">
        <v>657</v>
      </c>
      <c r="E337" s="3" t="s">
        <v>20</v>
      </c>
      <c r="F337" s="25"/>
      <c r="G337" s="37"/>
      <c r="H337" s="37"/>
      <c r="I337" s="25"/>
      <c r="J337" s="40" t="str" cm="1">
        <f t="array" ref="J337">_xlfn.IFS(I337="◎",5,I337="○",4,I337="△",2,I337="×","失格",I337="","")</f>
        <v/>
      </c>
      <c r="K337" s="24"/>
    </row>
    <row r="338" spans="1:11" ht="52" x14ac:dyDescent="0.2">
      <c r="A338" s="14" t="s">
        <v>1126</v>
      </c>
      <c r="B338" s="12" t="s">
        <v>432</v>
      </c>
      <c r="C338" s="15" t="s">
        <v>652</v>
      </c>
      <c r="D338" s="12" t="s">
        <v>659</v>
      </c>
      <c r="E338" s="3" t="s">
        <v>20</v>
      </c>
      <c r="F338" s="25"/>
      <c r="G338" s="37"/>
      <c r="H338" s="37"/>
      <c r="I338" s="25"/>
      <c r="J338" s="40" t="str" cm="1">
        <f t="array" ref="J338">_xlfn.IFS(I338="◎",5,I338="○",4,I338="△",2,I338="×","失格",I338="","")</f>
        <v/>
      </c>
      <c r="K338" s="24"/>
    </row>
    <row r="339" spans="1:11" ht="52" x14ac:dyDescent="0.2">
      <c r="A339" s="14" t="s">
        <v>1147</v>
      </c>
      <c r="B339" s="12" t="s">
        <v>432</v>
      </c>
      <c r="C339" s="15" t="s">
        <v>652</v>
      </c>
      <c r="D339" s="12" t="s">
        <v>661</v>
      </c>
      <c r="E339" s="3" t="s">
        <v>20</v>
      </c>
      <c r="F339" s="25"/>
      <c r="G339" s="37"/>
      <c r="H339" s="37"/>
      <c r="I339" s="25"/>
      <c r="J339" s="40" t="str" cm="1">
        <f t="array" ref="J339">_xlfn.IFS(I339="◎",5,I339="○",4,I339="△",2,I339="×","失格",I339="","")</f>
        <v/>
      </c>
      <c r="K339" s="24"/>
    </row>
    <row r="340" spans="1:11" ht="52" x14ac:dyDescent="0.2">
      <c r="A340" s="14" t="s">
        <v>1148</v>
      </c>
      <c r="B340" s="12" t="s">
        <v>432</v>
      </c>
      <c r="C340" s="15" t="s">
        <v>652</v>
      </c>
      <c r="D340" s="12" t="s">
        <v>663</v>
      </c>
      <c r="E340" s="3" t="s">
        <v>20</v>
      </c>
      <c r="F340" s="25"/>
      <c r="G340" s="37"/>
      <c r="H340" s="37"/>
      <c r="I340" s="25"/>
      <c r="J340" s="40" t="str" cm="1">
        <f t="array" ref="J340">_xlfn.IFS(I340="◎",5,I340="○",4,I340="△",2,I340="×","失格",I340="","")</f>
        <v/>
      </c>
      <c r="K340" s="24"/>
    </row>
    <row r="341" spans="1:11" ht="26" x14ac:dyDescent="0.2">
      <c r="A341" s="14" t="s">
        <v>1166</v>
      </c>
      <c r="B341" s="12" t="s">
        <v>432</v>
      </c>
      <c r="C341" s="15" t="s">
        <v>652</v>
      </c>
      <c r="D341" s="12" t="s">
        <v>665</v>
      </c>
      <c r="E341" s="3" t="s">
        <v>20</v>
      </c>
      <c r="F341" s="25"/>
      <c r="G341" s="37"/>
      <c r="H341" s="37"/>
      <c r="I341" s="25"/>
      <c r="J341" s="40" t="str" cm="1">
        <f t="array" ref="J341">_xlfn.IFS(I341="◎",5,I341="○",4,I341="△",2,I341="×","失格",I341="","")</f>
        <v/>
      </c>
      <c r="K341" s="24"/>
    </row>
    <row r="342" spans="1:11" ht="52" x14ac:dyDescent="0.2">
      <c r="A342" s="14" t="s">
        <v>1167</v>
      </c>
      <c r="B342" s="12" t="s">
        <v>432</v>
      </c>
      <c r="C342" s="15" t="s">
        <v>652</v>
      </c>
      <c r="D342" s="12" t="s">
        <v>667</v>
      </c>
      <c r="E342" s="3" t="s">
        <v>20</v>
      </c>
      <c r="F342" s="25"/>
      <c r="G342" s="37"/>
      <c r="H342" s="37"/>
      <c r="I342" s="25"/>
      <c r="J342" s="40" t="str" cm="1">
        <f t="array" ref="J342">_xlfn.IFS(I342="◎",5,I342="○",4,I342="△",2,I342="×","失格",I342="","")</f>
        <v/>
      </c>
      <c r="K342" s="24"/>
    </row>
    <row r="343" spans="1:11" ht="26" x14ac:dyDescent="0.2">
      <c r="A343" s="14" t="s">
        <v>1168</v>
      </c>
      <c r="B343" s="12" t="s">
        <v>432</v>
      </c>
      <c r="C343" s="15" t="s">
        <v>669</v>
      </c>
      <c r="D343" s="12" t="s">
        <v>670</v>
      </c>
      <c r="E343" s="3" t="s">
        <v>20</v>
      </c>
      <c r="F343" s="25"/>
      <c r="G343" s="37"/>
      <c r="H343" s="37"/>
      <c r="I343" s="25"/>
      <c r="J343" s="40" t="str" cm="1">
        <f t="array" ref="J343">_xlfn.IFS(I343="◎",5,I343="○",4,I343="△",2,I343="×","失格",I343="","")</f>
        <v/>
      </c>
      <c r="K343" s="24"/>
    </row>
    <row r="344" spans="1:11" ht="26" x14ac:dyDescent="0.2">
      <c r="A344" s="14" t="s">
        <v>1169</v>
      </c>
      <c r="B344" s="12" t="s">
        <v>432</v>
      </c>
      <c r="C344" s="15" t="s">
        <v>669</v>
      </c>
      <c r="D344" s="12" t="s">
        <v>672</v>
      </c>
      <c r="E344" s="3" t="s">
        <v>20</v>
      </c>
      <c r="F344" s="25"/>
      <c r="G344" s="37"/>
      <c r="H344" s="37"/>
      <c r="I344" s="25"/>
      <c r="J344" s="40" t="str" cm="1">
        <f t="array" ref="J344">_xlfn.IFS(I344="◎",5,I344="○",4,I344="△",2,I344="×","失格",I344="","")</f>
        <v/>
      </c>
      <c r="K344" s="24"/>
    </row>
    <row r="345" spans="1:11" ht="49.5" customHeight="1" x14ac:dyDescent="0.2">
      <c r="A345" s="14" t="s">
        <v>1170</v>
      </c>
      <c r="B345" s="12" t="s">
        <v>432</v>
      </c>
      <c r="C345" s="15" t="s">
        <v>669</v>
      </c>
      <c r="D345" s="12" t="s">
        <v>674</v>
      </c>
      <c r="E345" s="3" t="s">
        <v>20</v>
      </c>
      <c r="F345" s="25"/>
      <c r="G345" s="37"/>
      <c r="H345" s="37"/>
      <c r="I345" s="25"/>
      <c r="J345" s="40" t="str" cm="1">
        <f t="array" ref="J345">_xlfn.IFS(I345="◎",5,I345="○",4,I345="△",2,I345="×","失格",I345="","")</f>
        <v/>
      </c>
      <c r="K345" s="24"/>
    </row>
    <row r="346" spans="1:11" ht="26" x14ac:dyDescent="0.2">
      <c r="A346" s="14" t="s">
        <v>1171</v>
      </c>
      <c r="B346" s="12" t="s">
        <v>432</v>
      </c>
      <c r="C346" s="15" t="s">
        <v>676</v>
      </c>
      <c r="D346" s="12" t="s">
        <v>677</v>
      </c>
      <c r="E346" s="3" t="s">
        <v>20</v>
      </c>
      <c r="F346" s="25"/>
      <c r="G346" s="37"/>
      <c r="H346" s="37"/>
      <c r="I346" s="25"/>
      <c r="J346" s="40" t="str" cm="1">
        <f t="array" ref="J346">_xlfn.IFS(I346="◎",5,I346="○",4,I346="△",2,I346="×","失格",I346="","")</f>
        <v/>
      </c>
      <c r="K346" s="24"/>
    </row>
    <row r="347" spans="1:11" ht="39" x14ac:dyDescent="0.2">
      <c r="A347" s="14" t="s">
        <v>1172</v>
      </c>
      <c r="B347" s="12" t="s">
        <v>432</v>
      </c>
      <c r="C347" s="15" t="s">
        <v>676</v>
      </c>
      <c r="D347" s="12" t="s">
        <v>679</v>
      </c>
      <c r="E347" s="3" t="s">
        <v>20</v>
      </c>
      <c r="F347" s="25"/>
      <c r="G347" s="37"/>
      <c r="H347" s="37"/>
      <c r="I347" s="25"/>
      <c r="J347" s="40" t="str" cm="1">
        <f t="array" ref="J347">_xlfn.IFS(I347="◎",5,I347="○",4,I347="△",2,I347="×","失格",I347="","")</f>
        <v/>
      </c>
      <c r="K347" s="24"/>
    </row>
    <row r="348" spans="1:11" ht="65" x14ac:dyDescent="0.2">
      <c r="A348" s="14" t="s">
        <v>1173</v>
      </c>
      <c r="B348" s="12" t="s">
        <v>432</v>
      </c>
      <c r="C348" s="15" t="s">
        <v>676</v>
      </c>
      <c r="D348" s="12" t="s">
        <v>681</v>
      </c>
      <c r="E348" s="3" t="s">
        <v>20</v>
      </c>
      <c r="F348" s="25"/>
      <c r="G348" s="37"/>
      <c r="H348" s="37"/>
      <c r="I348" s="25"/>
      <c r="J348" s="40" t="str" cm="1">
        <f t="array" ref="J348">_xlfn.IFS(I348="◎",5,I348="○",4,I348="△",2,I348="×","失格",I348="","")</f>
        <v/>
      </c>
      <c r="K348" s="24"/>
    </row>
    <row r="349" spans="1:11" ht="39" x14ac:dyDescent="0.2">
      <c r="A349" s="14" t="s">
        <v>1174</v>
      </c>
      <c r="B349" s="12" t="s">
        <v>432</v>
      </c>
      <c r="C349" s="15" t="s">
        <v>676</v>
      </c>
      <c r="D349" s="12" t="s">
        <v>683</v>
      </c>
      <c r="E349" s="3" t="s">
        <v>20</v>
      </c>
      <c r="F349" s="25"/>
      <c r="G349" s="37"/>
      <c r="H349" s="37"/>
      <c r="I349" s="25"/>
      <c r="J349" s="40" t="str" cm="1">
        <f t="array" ref="J349">_xlfn.IFS(I349="◎",5,I349="○",4,I349="△",2,I349="×","失格",I349="","")</f>
        <v/>
      </c>
      <c r="K349" s="24"/>
    </row>
    <row r="350" spans="1:11" ht="39" x14ac:dyDescent="0.2">
      <c r="A350" s="14" t="s">
        <v>684</v>
      </c>
      <c r="B350" s="12" t="s">
        <v>685</v>
      </c>
      <c r="C350" s="15" t="s">
        <v>686</v>
      </c>
      <c r="D350" s="12" t="s">
        <v>687</v>
      </c>
      <c r="E350" s="3" t="s">
        <v>9</v>
      </c>
      <c r="F350" s="25"/>
      <c r="G350" s="37"/>
      <c r="H350" s="37"/>
      <c r="I350" s="25"/>
      <c r="J350" s="40" t="str" cm="1">
        <f t="array" ref="J350">_xlfn.IFS(I350="◎",5,I350="○",4,I350="△",2,I350="×",0,I350="","")</f>
        <v/>
      </c>
      <c r="K350" s="24"/>
    </row>
    <row r="351" spans="1:11" ht="39" x14ac:dyDescent="0.2">
      <c r="A351" s="14" t="s">
        <v>688</v>
      </c>
      <c r="B351" s="12" t="s">
        <v>685</v>
      </c>
      <c r="C351" s="15" t="s">
        <v>686</v>
      </c>
      <c r="D351" s="12" t="s">
        <v>689</v>
      </c>
      <c r="E351" s="3" t="s">
        <v>9</v>
      </c>
      <c r="F351" s="25"/>
      <c r="G351" s="37"/>
      <c r="H351" s="37"/>
      <c r="I351" s="25"/>
      <c r="J351" s="40" t="str" cm="1">
        <f t="array" ref="J351">_xlfn.IFS(I351="◎",5,I351="○",4,I351="△",2,I351="×",0,I351="","")</f>
        <v/>
      </c>
      <c r="K351" s="24"/>
    </row>
    <row r="352" spans="1:11" ht="26" x14ac:dyDescent="0.2">
      <c r="A352" s="14" t="s">
        <v>690</v>
      </c>
      <c r="B352" s="12" t="s">
        <v>685</v>
      </c>
      <c r="C352" s="15" t="s">
        <v>686</v>
      </c>
      <c r="D352" s="12" t="s">
        <v>691</v>
      </c>
      <c r="E352" s="3" t="s">
        <v>9</v>
      </c>
      <c r="F352" s="25"/>
      <c r="G352" s="37"/>
      <c r="H352" s="37"/>
      <c r="I352" s="25"/>
      <c r="J352" s="40" t="str" cm="1">
        <f t="array" ref="J352">_xlfn.IFS(I352="◎",5,I352="○",4,I352="△",2,I352="×",0,I352="","")</f>
        <v/>
      </c>
      <c r="K352" s="24"/>
    </row>
    <row r="353" spans="1:11" ht="26" x14ac:dyDescent="0.2">
      <c r="A353" s="14" t="s">
        <v>692</v>
      </c>
      <c r="B353" s="12" t="s">
        <v>685</v>
      </c>
      <c r="C353" s="15" t="s">
        <v>686</v>
      </c>
      <c r="D353" s="12" t="s">
        <v>693</v>
      </c>
      <c r="E353" s="3" t="s">
        <v>9</v>
      </c>
      <c r="F353" s="25"/>
      <c r="G353" s="37"/>
      <c r="H353" s="37"/>
      <c r="I353" s="25"/>
      <c r="J353" s="40" t="str" cm="1">
        <f t="array" ref="J353">_xlfn.IFS(I353="◎",5,I353="○",4,I353="△",2,I353="×",0,I353="","")</f>
        <v/>
      </c>
      <c r="K353" s="24"/>
    </row>
    <row r="354" spans="1:11" ht="52" x14ac:dyDescent="0.2">
      <c r="A354" s="14" t="s">
        <v>694</v>
      </c>
      <c r="B354" s="12" t="s">
        <v>685</v>
      </c>
      <c r="C354" s="15" t="s">
        <v>686</v>
      </c>
      <c r="D354" s="12" t="s">
        <v>695</v>
      </c>
      <c r="E354" s="3" t="s">
        <v>9</v>
      </c>
      <c r="F354" s="25"/>
      <c r="G354" s="37"/>
      <c r="H354" s="37"/>
      <c r="I354" s="25"/>
      <c r="J354" s="40" t="str" cm="1">
        <f t="array" ref="J354">_xlfn.IFS(I354="◎",5,I354="○",4,I354="△",2,I354="×",0,I354="","")</f>
        <v/>
      </c>
      <c r="K354" s="24"/>
    </row>
    <row r="355" spans="1:11" ht="26" x14ac:dyDescent="0.2">
      <c r="A355" s="14" t="s">
        <v>696</v>
      </c>
      <c r="B355" s="12" t="s">
        <v>685</v>
      </c>
      <c r="C355" s="15" t="s">
        <v>686</v>
      </c>
      <c r="D355" s="12" t="s">
        <v>697</v>
      </c>
      <c r="E355" s="3" t="s">
        <v>9</v>
      </c>
      <c r="F355" s="25"/>
      <c r="G355" s="37"/>
      <c r="H355" s="37"/>
      <c r="I355" s="25"/>
      <c r="J355" s="40" t="str" cm="1">
        <f t="array" ref="J355">_xlfn.IFS(I355="◎",5,I355="○",4,I355="△",2,I355="×",0,I355="","")</f>
        <v/>
      </c>
      <c r="K355" s="24"/>
    </row>
    <row r="356" spans="1:11" ht="26" x14ac:dyDescent="0.2">
      <c r="A356" s="14" t="s">
        <v>698</v>
      </c>
      <c r="B356" s="12" t="s">
        <v>685</v>
      </c>
      <c r="C356" s="15" t="s">
        <v>686</v>
      </c>
      <c r="D356" s="12" t="s">
        <v>699</v>
      </c>
      <c r="E356" s="3" t="s">
        <v>9</v>
      </c>
      <c r="F356" s="25"/>
      <c r="G356" s="37"/>
      <c r="H356" s="37"/>
      <c r="I356" s="25"/>
      <c r="J356" s="40" t="str" cm="1">
        <f t="array" ref="J356">_xlfn.IFS(I356="◎",5,I356="○",4,I356="△",2,I356="×",0,I356="","")</f>
        <v/>
      </c>
      <c r="K356" s="24"/>
    </row>
    <row r="357" spans="1:11" ht="39" x14ac:dyDescent="0.2">
      <c r="A357" s="14" t="s">
        <v>700</v>
      </c>
      <c r="B357" s="12" t="s">
        <v>685</v>
      </c>
      <c r="C357" s="15" t="s">
        <v>686</v>
      </c>
      <c r="D357" s="12" t="s">
        <v>701</v>
      </c>
      <c r="E357" s="3" t="s">
        <v>9</v>
      </c>
      <c r="F357" s="25"/>
      <c r="G357" s="37"/>
      <c r="H357" s="37"/>
      <c r="I357" s="25"/>
      <c r="J357" s="40" t="str" cm="1">
        <f t="array" ref="J357">_xlfn.IFS(I357="◎",5,I357="○",4,I357="△",2,I357="×",0,I357="","")</f>
        <v/>
      </c>
      <c r="K357" s="24"/>
    </row>
    <row r="358" spans="1:11" ht="65" x14ac:dyDescent="0.2">
      <c r="A358" s="14" t="s">
        <v>702</v>
      </c>
      <c r="B358" s="12" t="s">
        <v>685</v>
      </c>
      <c r="C358" s="15" t="s">
        <v>686</v>
      </c>
      <c r="D358" s="12" t="s">
        <v>1130</v>
      </c>
      <c r="E358" s="3" t="s">
        <v>9</v>
      </c>
      <c r="F358" s="25"/>
      <c r="G358" s="37"/>
      <c r="H358" s="37"/>
      <c r="I358" s="25"/>
      <c r="J358" s="40" t="str" cm="1">
        <f t="array" ref="J358">_xlfn.IFS(I358="◎",5,I358="○",4,I358="△",2,I358="×",0,I358="","")</f>
        <v/>
      </c>
      <c r="K358" s="24"/>
    </row>
    <row r="359" spans="1:11" ht="39" x14ac:dyDescent="0.2">
      <c r="A359" s="14" t="s">
        <v>703</v>
      </c>
      <c r="B359" s="12" t="s">
        <v>685</v>
      </c>
      <c r="C359" s="15" t="s">
        <v>704</v>
      </c>
      <c r="D359" s="12" t="s">
        <v>705</v>
      </c>
      <c r="E359" s="3" t="s">
        <v>9</v>
      </c>
      <c r="F359" s="25"/>
      <c r="G359" s="37"/>
      <c r="H359" s="37"/>
      <c r="I359" s="25"/>
      <c r="J359" s="40" t="str" cm="1">
        <f t="array" ref="J359">_xlfn.IFS(I359="◎",5,I359="○",4,I359="△",2,I359="×",0,I359="","")</f>
        <v/>
      </c>
      <c r="K359" s="24"/>
    </row>
    <row r="360" spans="1:11" ht="39" x14ac:dyDescent="0.2">
      <c r="A360" s="14" t="s">
        <v>706</v>
      </c>
      <c r="B360" s="12" t="s">
        <v>685</v>
      </c>
      <c r="C360" s="15" t="s">
        <v>704</v>
      </c>
      <c r="D360" s="12" t="s">
        <v>707</v>
      </c>
      <c r="E360" s="3" t="s">
        <v>9</v>
      </c>
      <c r="F360" s="25"/>
      <c r="G360" s="37"/>
      <c r="H360" s="37"/>
      <c r="I360" s="25"/>
      <c r="J360" s="40" t="str" cm="1">
        <f t="array" ref="J360">_xlfn.IFS(I360="◎",5,I360="○",4,I360="△",2,I360="×",0,I360="","")</f>
        <v/>
      </c>
      <c r="K360" s="24"/>
    </row>
    <row r="361" spans="1:11" ht="52" x14ac:dyDescent="0.2">
      <c r="A361" s="14" t="s">
        <v>708</v>
      </c>
      <c r="B361" s="12" t="s">
        <v>685</v>
      </c>
      <c r="C361" s="15" t="s">
        <v>704</v>
      </c>
      <c r="D361" s="12" t="s">
        <v>709</v>
      </c>
      <c r="E361" s="3" t="s">
        <v>9</v>
      </c>
      <c r="F361" s="25"/>
      <c r="G361" s="37"/>
      <c r="H361" s="37"/>
      <c r="I361" s="25"/>
      <c r="J361" s="40" t="str" cm="1">
        <f t="array" ref="J361">_xlfn.IFS(I361="◎",5,I361="○",4,I361="△",2,I361="×",0,I361="","")</f>
        <v/>
      </c>
      <c r="K361" s="24"/>
    </row>
    <row r="362" spans="1:11" ht="39" x14ac:dyDescent="0.2">
      <c r="A362" s="14" t="s">
        <v>710</v>
      </c>
      <c r="B362" s="12" t="s">
        <v>685</v>
      </c>
      <c r="C362" s="15" t="s">
        <v>704</v>
      </c>
      <c r="D362" s="12" t="s">
        <v>1121</v>
      </c>
      <c r="E362" s="3" t="s">
        <v>9</v>
      </c>
      <c r="F362" s="25"/>
      <c r="G362" s="37"/>
      <c r="H362" s="37"/>
      <c r="I362" s="25"/>
      <c r="J362" s="40" t="str" cm="1">
        <f t="array" ref="J362">_xlfn.IFS(I362="◎",5,I362="○",4,I362="△",2,I362="×",0,I362="","")</f>
        <v/>
      </c>
      <c r="K362" s="24"/>
    </row>
    <row r="363" spans="1:11" ht="39" x14ac:dyDescent="0.2">
      <c r="A363" s="14" t="s">
        <v>711</v>
      </c>
      <c r="B363" s="12" t="s">
        <v>685</v>
      </c>
      <c r="C363" s="15" t="s">
        <v>704</v>
      </c>
      <c r="D363" s="12" t="s">
        <v>712</v>
      </c>
      <c r="E363" s="3" t="s">
        <v>9</v>
      </c>
      <c r="F363" s="25"/>
      <c r="G363" s="37"/>
      <c r="H363" s="37"/>
      <c r="I363" s="25"/>
      <c r="J363" s="40" t="str" cm="1">
        <f t="array" ref="J363">_xlfn.IFS(I363="◎",5,I363="○",4,I363="△",2,I363="×",0,I363="","")</f>
        <v/>
      </c>
      <c r="K363" s="24"/>
    </row>
    <row r="364" spans="1:11" ht="39" x14ac:dyDescent="0.2">
      <c r="A364" s="14" t="s">
        <v>713</v>
      </c>
      <c r="B364" s="12" t="s">
        <v>685</v>
      </c>
      <c r="C364" s="15" t="s">
        <v>704</v>
      </c>
      <c r="D364" s="12" t="s">
        <v>714</v>
      </c>
      <c r="E364" s="3" t="s">
        <v>9</v>
      </c>
      <c r="F364" s="25"/>
      <c r="G364" s="37"/>
      <c r="H364" s="37"/>
      <c r="I364" s="25"/>
      <c r="J364" s="40" t="str" cm="1">
        <f t="array" ref="J364">_xlfn.IFS(I364="◎",5,I364="○",4,I364="△",2,I364="×",0,I364="","")</f>
        <v/>
      </c>
      <c r="K364" s="24"/>
    </row>
    <row r="365" spans="1:11" ht="26" x14ac:dyDescent="0.2">
      <c r="A365" s="14" t="s">
        <v>715</v>
      </c>
      <c r="B365" s="12" t="s">
        <v>685</v>
      </c>
      <c r="C365" s="15" t="s">
        <v>704</v>
      </c>
      <c r="D365" s="12" t="s">
        <v>716</v>
      </c>
      <c r="E365" s="3" t="s">
        <v>9</v>
      </c>
      <c r="F365" s="25"/>
      <c r="G365" s="37"/>
      <c r="H365" s="37"/>
      <c r="I365" s="25"/>
      <c r="J365" s="40" t="str" cm="1">
        <f t="array" ref="J365">_xlfn.IFS(I365="◎",5,I365="○",4,I365="△",2,I365="×",0,I365="","")</f>
        <v/>
      </c>
      <c r="K365" s="24"/>
    </row>
    <row r="366" spans="1:11" ht="65" x14ac:dyDescent="0.2">
      <c r="A366" s="14" t="s">
        <v>717</v>
      </c>
      <c r="B366" s="12" t="s">
        <v>685</v>
      </c>
      <c r="C366" s="15" t="s">
        <v>704</v>
      </c>
      <c r="D366" s="12" t="s">
        <v>718</v>
      </c>
      <c r="E366" s="3" t="s">
        <v>9</v>
      </c>
      <c r="F366" s="25"/>
      <c r="G366" s="37"/>
      <c r="H366" s="37"/>
      <c r="I366" s="25"/>
      <c r="J366" s="40" t="str" cm="1">
        <f t="array" ref="J366">_xlfn.IFS(I366="◎",5,I366="○",4,I366="△",2,I366="×",0,I366="","")</f>
        <v/>
      </c>
      <c r="K366" s="24"/>
    </row>
    <row r="367" spans="1:11" ht="26" x14ac:dyDescent="0.2">
      <c r="A367" s="14" t="s">
        <v>719</v>
      </c>
      <c r="B367" s="12" t="s">
        <v>685</v>
      </c>
      <c r="C367" s="15" t="s">
        <v>720</v>
      </c>
      <c r="D367" s="12" t="s">
        <v>721</v>
      </c>
      <c r="E367" s="3" t="s">
        <v>9</v>
      </c>
      <c r="F367" s="25"/>
      <c r="G367" s="37"/>
      <c r="H367" s="37"/>
      <c r="I367" s="25"/>
      <c r="J367" s="40" t="str" cm="1">
        <f t="array" ref="J367">_xlfn.IFS(I367="◎",5,I367="○",4,I367="△",2,I367="×",0,I367="","")</f>
        <v/>
      </c>
      <c r="K367" s="24"/>
    </row>
    <row r="368" spans="1:11" ht="39" x14ac:dyDescent="0.2">
      <c r="A368" s="14" t="s">
        <v>722</v>
      </c>
      <c r="B368" s="12" t="s">
        <v>685</v>
      </c>
      <c r="C368" s="15" t="s">
        <v>720</v>
      </c>
      <c r="D368" s="12" t="s">
        <v>632</v>
      </c>
      <c r="E368" s="3" t="s">
        <v>9</v>
      </c>
      <c r="F368" s="25"/>
      <c r="G368" s="37"/>
      <c r="H368" s="37"/>
      <c r="I368" s="25"/>
      <c r="J368" s="40" t="str" cm="1">
        <f t="array" ref="J368">_xlfn.IFS(I368="◎",5,I368="○",4,I368="△",2,I368="×",0,I368="","")</f>
        <v/>
      </c>
      <c r="K368" s="24"/>
    </row>
    <row r="369" spans="1:11" ht="65" x14ac:dyDescent="0.2">
      <c r="A369" s="14" t="s">
        <v>723</v>
      </c>
      <c r="B369" s="12" t="s">
        <v>685</v>
      </c>
      <c r="C369" s="15" t="s">
        <v>720</v>
      </c>
      <c r="D369" s="12" t="s">
        <v>724</v>
      </c>
      <c r="E369" s="3" t="s">
        <v>20</v>
      </c>
      <c r="F369" s="25"/>
      <c r="G369" s="37"/>
      <c r="H369" s="37"/>
      <c r="I369" s="25"/>
      <c r="J369" s="40" t="str" cm="1">
        <f t="array" ref="J369">_xlfn.IFS(I369="◎",5,I369="○",4,I369="△",2,I369="×","失格",I369="","")</f>
        <v/>
      </c>
      <c r="K369" s="24"/>
    </row>
    <row r="370" spans="1:11" ht="78" x14ac:dyDescent="0.2">
      <c r="A370" s="14" t="s">
        <v>725</v>
      </c>
      <c r="B370" s="12" t="s">
        <v>685</v>
      </c>
      <c r="C370" s="15" t="s">
        <v>726</v>
      </c>
      <c r="D370" s="12" t="s">
        <v>727</v>
      </c>
      <c r="E370" s="3" t="s">
        <v>9</v>
      </c>
      <c r="F370" s="25"/>
      <c r="G370" s="37"/>
      <c r="H370" s="37"/>
      <c r="I370" s="25"/>
      <c r="J370" s="40" t="str" cm="1">
        <f t="array" ref="J370">_xlfn.IFS(I370="◎",5,I370="○",4,I370="△",2,I370="×",0,I370="","")</f>
        <v/>
      </c>
      <c r="K370" s="24"/>
    </row>
    <row r="371" spans="1:11" ht="39" x14ac:dyDescent="0.2">
      <c r="A371" s="14" t="s">
        <v>728</v>
      </c>
      <c r="B371" s="12" t="s">
        <v>685</v>
      </c>
      <c r="C371" s="15" t="s">
        <v>726</v>
      </c>
      <c r="D371" s="12" t="s">
        <v>632</v>
      </c>
      <c r="E371" s="3" t="s">
        <v>9</v>
      </c>
      <c r="F371" s="25"/>
      <c r="G371" s="37"/>
      <c r="H371" s="37"/>
      <c r="I371" s="25"/>
      <c r="J371" s="40" t="str" cm="1">
        <f t="array" ref="J371">_xlfn.IFS(I371="◎",5,I371="○",4,I371="△",2,I371="×",0,I371="","")</f>
        <v/>
      </c>
      <c r="K371" s="24"/>
    </row>
    <row r="372" spans="1:11" ht="65" x14ac:dyDescent="0.2">
      <c r="A372" s="14" t="s">
        <v>729</v>
      </c>
      <c r="B372" s="12" t="s">
        <v>685</v>
      </c>
      <c r="C372" s="15" t="s">
        <v>726</v>
      </c>
      <c r="D372" s="12" t="s">
        <v>730</v>
      </c>
      <c r="E372" s="3" t="s">
        <v>20</v>
      </c>
      <c r="F372" s="25"/>
      <c r="G372" s="37"/>
      <c r="H372" s="37"/>
      <c r="I372" s="25"/>
      <c r="J372" s="40" t="str" cm="1">
        <f t="array" ref="J372">_xlfn.IFS(I372="◎",5,I372="○",4,I372="△",2,I372="×","失格",I372="","")</f>
        <v/>
      </c>
      <c r="K372" s="24"/>
    </row>
    <row r="373" spans="1:11" ht="26" x14ac:dyDescent="0.2">
      <c r="A373" s="14" t="s">
        <v>731</v>
      </c>
      <c r="B373" s="12" t="s">
        <v>685</v>
      </c>
      <c r="C373" s="15" t="s">
        <v>732</v>
      </c>
      <c r="D373" s="12" t="s">
        <v>721</v>
      </c>
      <c r="E373" s="3" t="s">
        <v>9</v>
      </c>
      <c r="F373" s="25"/>
      <c r="G373" s="37"/>
      <c r="H373" s="37"/>
      <c r="I373" s="25"/>
      <c r="J373" s="40" t="str" cm="1">
        <f t="array" ref="J373">_xlfn.IFS(I373="◎",5,I373="○",4,I373="△",2,I373="×",0,I373="","")</f>
        <v/>
      </c>
      <c r="K373" s="24"/>
    </row>
    <row r="374" spans="1:11" ht="39" x14ac:dyDescent="0.2">
      <c r="A374" s="14" t="s">
        <v>733</v>
      </c>
      <c r="B374" s="12" t="s">
        <v>685</v>
      </c>
      <c r="C374" s="15" t="s">
        <v>732</v>
      </c>
      <c r="D374" s="12" t="s">
        <v>632</v>
      </c>
      <c r="E374" s="3" t="s">
        <v>9</v>
      </c>
      <c r="F374" s="25"/>
      <c r="G374" s="37"/>
      <c r="H374" s="37"/>
      <c r="I374" s="25"/>
      <c r="J374" s="40" t="str" cm="1">
        <f t="array" ref="J374">_xlfn.IFS(I374="◎",5,I374="○",4,I374="△",2,I374="×",0,I374="","")</f>
        <v/>
      </c>
      <c r="K374" s="24"/>
    </row>
    <row r="375" spans="1:11" ht="26" x14ac:dyDescent="0.2">
      <c r="A375" s="14" t="s">
        <v>734</v>
      </c>
      <c r="B375" s="12" t="s">
        <v>735</v>
      </c>
      <c r="C375" s="15" t="s">
        <v>736</v>
      </c>
      <c r="D375" s="12" t="s">
        <v>737</v>
      </c>
      <c r="E375" s="3" t="s">
        <v>9</v>
      </c>
      <c r="F375" s="25"/>
      <c r="G375" s="37"/>
      <c r="H375" s="37"/>
      <c r="I375" s="25"/>
      <c r="J375" s="40" t="str" cm="1">
        <f t="array" ref="J375">_xlfn.IFS(I375="◎",5,I375="○",4,I375="△",2,I375="×",0,I375="","")</f>
        <v/>
      </c>
      <c r="K375" s="24"/>
    </row>
    <row r="376" spans="1:11" ht="26" x14ac:dyDescent="0.2">
      <c r="A376" s="14" t="s">
        <v>738</v>
      </c>
      <c r="B376" s="12" t="s">
        <v>735</v>
      </c>
      <c r="C376" s="15" t="s">
        <v>736</v>
      </c>
      <c r="D376" s="12" t="s">
        <v>739</v>
      </c>
      <c r="E376" s="3" t="s">
        <v>9</v>
      </c>
      <c r="F376" s="25"/>
      <c r="G376" s="37"/>
      <c r="H376" s="37"/>
      <c r="I376" s="25"/>
      <c r="J376" s="40" t="str" cm="1">
        <f t="array" ref="J376">_xlfn.IFS(I376="◎",5,I376="○",4,I376="△",2,I376="×",0,I376="","")</f>
        <v/>
      </c>
      <c r="K376" s="24"/>
    </row>
    <row r="377" spans="1:11" ht="26" x14ac:dyDescent="0.2">
      <c r="A377" s="14" t="s">
        <v>740</v>
      </c>
      <c r="B377" s="12" t="s">
        <v>735</v>
      </c>
      <c r="C377" s="15" t="s">
        <v>736</v>
      </c>
      <c r="D377" s="12" t="s">
        <v>741</v>
      </c>
      <c r="E377" s="3" t="s">
        <v>20</v>
      </c>
      <c r="F377" s="25"/>
      <c r="G377" s="37"/>
      <c r="H377" s="37"/>
      <c r="I377" s="25"/>
      <c r="J377" s="40" t="str" cm="1">
        <f t="array" ref="J377">_xlfn.IFS(I377="◎",5,I377="○",4,I377="△",2,I377="×","失格",I377="","")</f>
        <v/>
      </c>
      <c r="K377" s="24"/>
    </row>
    <row r="378" spans="1:11" ht="26" x14ac:dyDescent="0.2">
      <c r="A378" s="14" t="s">
        <v>742</v>
      </c>
      <c r="B378" s="12" t="s">
        <v>735</v>
      </c>
      <c r="C378" s="15" t="s">
        <v>736</v>
      </c>
      <c r="D378" s="12" t="s">
        <v>743</v>
      </c>
      <c r="E378" s="3" t="s">
        <v>20</v>
      </c>
      <c r="F378" s="25"/>
      <c r="G378" s="37"/>
      <c r="H378" s="37"/>
      <c r="I378" s="25"/>
      <c r="J378" s="40" t="str" cm="1">
        <f t="array" ref="J378">_xlfn.IFS(I378="◎",5,I378="○",4,I378="△",2,I378="×","失格",I378="","")</f>
        <v/>
      </c>
      <c r="K378" s="24"/>
    </row>
    <row r="379" spans="1:11" ht="39" x14ac:dyDescent="0.2">
      <c r="A379" s="14" t="s">
        <v>744</v>
      </c>
      <c r="B379" s="12" t="s">
        <v>735</v>
      </c>
      <c r="C379" s="15" t="s">
        <v>736</v>
      </c>
      <c r="D379" s="12" t="s">
        <v>745</v>
      </c>
      <c r="E379" s="3" t="s">
        <v>9</v>
      </c>
      <c r="F379" s="25"/>
      <c r="G379" s="37"/>
      <c r="H379" s="37"/>
      <c r="I379" s="25"/>
      <c r="J379" s="40" t="str" cm="1">
        <f t="array" ref="J379">_xlfn.IFS(I379="◎",5,I379="○",4,I379="△",2,I379="×",0,I379="","")</f>
        <v/>
      </c>
      <c r="K379" s="24"/>
    </row>
    <row r="380" spans="1:11" ht="39" x14ac:dyDescent="0.2">
      <c r="A380" s="14" t="s">
        <v>746</v>
      </c>
      <c r="B380" s="12" t="s">
        <v>735</v>
      </c>
      <c r="C380" s="15" t="s">
        <v>736</v>
      </c>
      <c r="D380" s="12" t="s">
        <v>747</v>
      </c>
      <c r="E380" s="3" t="s">
        <v>9</v>
      </c>
      <c r="F380" s="25"/>
      <c r="G380" s="37"/>
      <c r="H380" s="37"/>
      <c r="I380" s="25"/>
      <c r="J380" s="40" t="str" cm="1">
        <f t="array" ref="J380">_xlfn.IFS(I380="◎",5,I380="○",4,I380="△",2,I380="×",0,I380="","")</f>
        <v/>
      </c>
      <c r="K380" s="24"/>
    </row>
    <row r="381" spans="1:11" ht="39" x14ac:dyDescent="0.2">
      <c r="A381" s="14" t="s">
        <v>748</v>
      </c>
      <c r="B381" s="12" t="s">
        <v>735</v>
      </c>
      <c r="C381" s="15" t="s">
        <v>736</v>
      </c>
      <c r="D381" s="12" t="s">
        <v>749</v>
      </c>
      <c r="E381" s="3" t="s">
        <v>9</v>
      </c>
      <c r="F381" s="25"/>
      <c r="G381" s="37"/>
      <c r="H381" s="37"/>
      <c r="I381" s="25"/>
      <c r="J381" s="40" t="str" cm="1">
        <f t="array" ref="J381">_xlfn.IFS(I381="◎",5,I381="○",4,I381="△",2,I381="×",0,I381="","")</f>
        <v/>
      </c>
      <c r="K381" s="24"/>
    </row>
    <row r="382" spans="1:11" ht="52" x14ac:dyDescent="0.2">
      <c r="A382" s="14" t="s">
        <v>750</v>
      </c>
      <c r="B382" s="12" t="s">
        <v>735</v>
      </c>
      <c r="C382" s="15" t="s">
        <v>736</v>
      </c>
      <c r="D382" s="12" t="s">
        <v>751</v>
      </c>
      <c r="E382" s="3" t="s">
        <v>9</v>
      </c>
      <c r="F382" s="25"/>
      <c r="G382" s="37"/>
      <c r="H382" s="37"/>
      <c r="I382" s="25"/>
      <c r="J382" s="40" t="str" cm="1">
        <f t="array" ref="J382">_xlfn.IFS(I382="◎",5,I382="○",4,I382="△",2,I382="×",0,I382="","")</f>
        <v/>
      </c>
      <c r="K382" s="24"/>
    </row>
    <row r="383" spans="1:11" ht="52" x14ac:dyDescent="0.2">
      <c r="A383" s="14" t="s">
        <v>752</v>
      </c>
      <c r="B383" s="12" t="s">
        <v>735</v>
      </c>
      <c r="C383" s="15" t="s">
        <v>736</v>
      </c>
      <c r="D383" s="12" t="s">
        <v>753</v>
      </c>
      <c r="E383" s="3" t="s">
        <v>9</v>
      </c>
      <c r="F383" s="25"/>
      <c r="G383" s="37"/>
      <c r="H383" s="37"/>
      <c r="I383" s="25"/>
      <c r="J383" s="40" t="str" cm="1">
        <f t="array" ref="J383">_xlfn.IFS(I383="◎",5,I383="○",4,I383="△",2,I383="×",0,I383="","")</f>
        <v/>
      </c>
      <c r="K383" s="24"/>
    </row>
    <row r="384" spans="1:11" ht="39" x14ac:dyDescent="0.2">
      <c r="A384" s="14" t="s">
        <v>754</v>
      </c>
      <c r="B384" s="12" t="s">
        <v>735</v>
      </c>
      <c r="C384" s="15" t="s">
        <v>736</v>
      </c>
      <c r="D384" s="12" t="s">
        <v>755</v>
      </c>
      <c r="E384" s="3" t="s">
        <v>9</v>
      </c>
      <c r="F384" s="25"/>
      <c r="G384" s="37"/>
      <c r="H384" s="37"/>
      <c r="I384" s="25"/>
      <c r="J384" s="40" t="str" cm="1">
        <f t="array" ref="J384">_xlfn.IFS(I384="◎",5,I384="○",4,I384="△",2,I384="×",0,I384="","")</f>
        <v/>
      </c>
      <c r="K384" s="24"/>
    </row>
    <row r="385" spans="1:11" ht="26" x14ac:dyDescent="0.2">
      <c r="A385" s="14" t="s">
        <v>756</v>
      </c>
      <c r="B385" s="12" t="s">
        <v>735</v>
      </c>
      <c r="C385" s="15" t="s">
        <v>757</v>
      </c>
      <c r="D385" s="12" t="s">
        <v>758</v>
      </c>
      <c r="E385" s="3" t="s">
        <v>9</v>
      </c>
      <c r="F385" s="25"/>
      <c r="G385" s="37"/>
      <c r="H385" s="37"/>
      <c r="I385" s="25"/>
      <c r="J385" s="40" t="str" cm="1">
        <f t="array" ref="J385">_xlfn.IFS(I385="◎",5,I385="○",4,I385="△",2,I385="×",0,I385="","")</f>
        <v/>
      </c>
      <c r="K385" s="24"/>
    </row>
    <row r="386" spans="1:11" ht="39" x14ac:dyDescent="0.2">
      <c r="A386" s="14" t="s">
        <v>759</v>
      </c>
      <c r="B386" s="12" t="s">
        <v>735</v>
      </c>
      <c r="C386" s="15" t="s">
        <v>757</v>
      </c>
      <c r="D386" s="12" t="s">
        <v>760</v>
      </c>
      <c r="E386" s="3" t="s">
        <v>9</v>
      </c>
      <c r="F386" s="25"/>
      <c r="G386" s="37"/>
      <c r="H386" s="37"/>
      <c r="I386" s="25"/>
      <c r="J386" s="40" t="str" cm="1">
        <f t="array" ref="J386">_xlfn.IFS(I386="◎",5,I386="○",4,I386="△",2,I386="×",0,I386="","")</f>
        <v/>
      </c>
      <c r="K386" s="24"/>
    </row>
    <row r="387" spans="1:11" ht="26" x14ac:dyDescent="0.2">
      <c r="A387" s="14" t="s">
        <v>761</v>
      </c>
      <c r="B387" s="12" t="s">
        <v>735</v>
      </c>
      <c r="C387" s="15" t="s">
        <v>757</v>
      </c>
      <c r="D387" s="12" t="s">
        <v>762</v>
      </c>
      <c r="E387" s="3" t="s">
        <v>9</v>
      </c>
      <c r="F387" s="25"/>
      <c r="G387" s="37"/>
      <c r="H387" s="37"/>
      <c r="I387" s="25"/>
      <c r="J387" s="40" t="str" cm="1">
        <f t="array" ref="J387">_xlfn.IFS(I387="◎",5,I387="○",4,I387="△",2,I387="×",0,I387="","")</f>
        <v/>
      </c>
      <c r="K387" s="24"/>
    </row>
    <row r="388" spans="1:11" ht="26" x14ac:dyDescent="0.2">
      <c r="A388" s="14" t="s">
        <v>763</v>
      </c>
      <c r="B388" s="12" t="s">
        <v>735</v>
      </c>
      <c r="C388" s="15" t="s">
        <v>757</v>
      </c>
      <c r="D388" s="12" t="s">
        <v>764</v>
      </c>
      <c r="E388" s="3" t="s">
        <v>9</v>
      </c>
      <c r="F388" s="25"/>
      <c r="G388" s="37"/>
      <c r="H388" s="37"/>
      <c r="I388" s="25"/>
      <c r="J388" s="40" t="str" cm="1">
        <f t="array" ref="J388">_xlfn.IFS(I388="◎",5,I388="○",4,I388="△",2,I388="×",0,I388="","")</f>
        <v/>
      </c>
      <c r="K388" s="24"/>
    </row>
    <row r="389" spans="1:11" ht="26" x14ac:dyDescent="0.2">
      <c r="A389" s="14" t="s">
        <v>765</v>
      </c>
      <c r="B389" s="12" t="s">
        <v>735</v>
      </c>
      <c r="C389" s="15" t="s">
        <v>757</v>
      </c>
      <c r="D389" s="12" t="s">
        <v>766</v>
      </c>
      <c r="E389" s="3" t="s">
        <v>9</v>
      </c>
      <c r="F389" s="25"/>
      <c r="G389" s="37"/>
      <c r="H389" s="37"/>
      <c r="I389" s="25"/>
      <c r="J389" s="40" t="str" cm="1">
        <f t="array" ref="J389">_xlfn.IFS(I389="◎",5,I389="○",4,I389="△",2,I389="×",0,I389="","")</f>
        <v/>
      </c>
      <c r="K389" s="24"/>
    </row>
    <row r="390" spans="1:11" ht="39" x14ac:dyDescent="0.2">
      <c r="A390" s="14" t="s">
        <v>767</v>
      </c>
      <c r="B390" s="12" t="s">
        <v>735</v>
      </c>
      <c r="C390" s="15" t="s">
        <v>757</v>
      </c>
      <c r="D390" s="12" t="s">
        <v>768</v>
      </c>
      <c r="E390" s="3" t="s">
        <v>9</v>
      </c>
      <c r="F390" s="25"/>
      <c r="G390" s="37"/>
      <c r="H390" s="37"/>
      <c r="I390" s="25"/>
      <c r="J390" s="40" t="str" cm="1">
        <f t="array" ref="J390">_xlfn.IFS(I390="◎",5,I390="○",4,I390="△",2,I390="×",0,I390="","")</f>
        <v/>
      </c>
      <c r="K390" s="24"/>
    </row>
    <row r="391" spans="1:11" ht="39" x14ac:dyDescent="0.2">
      <c r="A391" s="14" t="s">
        <v>769</v>
      </c>
      <c r="B391" s="12" t="s">
        <v>735</v>
      </c>
      <c r="C391" s="15" t="s">
        <v>757</v>
      </c>
      <c r="D391" s="12" t="s">
        <v>770</v>
      </c>
      <c r="E391" s="3" t="s">
        <v>9</v>
      </c>
      <c r="F391" s="25"/>
      <c r="G391" s="37"/>
      <c r="H391" s="37"/>
      <c r="I391" s="25"/>
      <c r="J391" s="40" t="str" cm="1">
        <f t="array" ref="J391">_xlfn.IFS(I391="◎",5,I391="○",4,I391="△",2,I391="×",0,I391="","")</f>
        <v/>
      </c>
      <c r="K391" s="24"/>
    </row>
    <row r="392" spans="1:11" ht="39" x14ac:dyDescent="0.2">
      <c r="A392" s="14" t="s">
        <v>771</v>
      </c>
      <c r="B392" s="12" t="s">
        <v>735</v>
      </c>
      <c r="C392" s="15" t="s">
        <v>757</v>
      </c>
      <c r="D392" s="12" t="s">
        <v>772</v>
      </c>
      <c r="E392" s="3" t="s">
        <v>9</v>
      </c>
      <c r="F392" s="25"/>
      <c r="G392" s="37"/>
      <c r="H392" s="37"/>
      <c r="I392" s="25"/>
      <c r="J392" s="40" t="str" cm="1">
        <f t="array" ref="J392">_xlfn.IFS(I392="◎",5,I392="○",4,I392="△",2,I392="×",0,I392="","")</f>
        <v/>
      </c>
      <c r="K392" s="24"/>
    </row>
    <row r="393" spans="1:11" ht="26" x14ac:dyDescent="0.2">
      <c r="A393" s="14" t="s">
        <v>773</v>
      </c>
      <c r="B393" s="12" t="s">
        <v>735</v>
      </c>
      <c r="C393" s="15" t="s">
        <v>774</v>
      </c>
      <c r="D393" s="12" t="s">
        <v>775</v>
      </c>
      <c r="E393" s="3" t="s">
        <v>9</v>
      </c>
      <c r="F393" s="25"/>
      <c r="G393" s="37"/>
      <c r="H393" s="37"/>
      <c r="I393" s="25"/>
      <c r="J393" s="40" t="str" cm="1">
        <f t="array" ref="J393">_xlfn.IFS(I393="◎",5,I393="○",4,I393="△",2,I393="×",0,I393="","")</f>
        <v/>
      </c>
      <c r="K393" s="24"/>
    </row>
    <row r="394" spans="1:11" ht="26" x14ac:dyDescent="0.2">
      <c r="A394" s="14" t="s">
        <v>776</v>
      </c>
      <c r="B394" s="12" t="s">
        <v>735</v>
      </c>
      <c r="C394" s="15" t="s">
        <v>774</v>
      </c>
      <c r="D394" s="12" t="s">
        <v>777</v>
      </c>
      <c r="E394" s="3" t="s">
        <v>20</v>
      </c>
      <c r="F394" s="25"/>
      <c r="G394" s="37"/>
      <c r="H394" s="37"/>
      <c r="I394" s="25"/>
      <c r="J394" s="40" t="str" cm="1">
        <f t="array" ref="J394">_xlfn.IFS(I394="◎",5,I394="○",4,I394="△",2,I394="×","失格",I394="","")</f>
        <v/>
      </c>
      <c r="K394" s="24"/>
    </row>
    <row r="395" spans="1:11" ht="39" x14ac:dyDescent="0.2">
      <c r="A395" s="14" t="s">
        <v>778</v>
      </c>
      <c r="B395" s="12" t="s">
        <v>735</v>
      </c>
      <c r="C395" s="15" t="s">
        <v>774</v>
      </c>
      <c r="D395" s="12" t="s">
        <v>779</v>
      </c>
      <c r="E395" s="3" t="s">
        <v>9</v>
      </c>
      <c r="F395" s="25"/>
      <c r="G395" s="37"/>
      <c r="H395" s="37"/>
      <c r="I395" s="25"/>
      <c r="J395" s="40" t="str" cm="1">
        <f t="array" ref="J395">_xlfn.IFS(I395="◎",5,I395="○",4,I395="△",2,I395="×",0,I395="","")</f>
        <v/>
      </c>
      <c r="K395" s="24"/>
    </row>
    <row r="396" spans="1:11" ht="39" x14ac:dyDescent="0.2">
      <c r="A396" s="14" t="s">
        <v>780</v>
      </c>
      <c r="B396" s="12" t="s">
        <v>735</v>
      </c>
      <c r="C396" s="15" t="s">
        <v>774</v>
      </c>
      <c r="D396" s="12" t="s">
        <v>781</v>
      </c>
      <c r="E396" s="3" t="s">
        <v>9</v>
      </c>
      <c r="F396" s="25"/>
      <c r="G396" s="37"/>
      <c r="H396" s="37"/>
      <c r="I396" s="25"/>
      <c r="J396" s="40" t="str" cm="1">
        <f t="array" ref="J396">_xlfn.IFS(I396="◎",5,I396="○",4,I396="△",2,I396="×",0,I396="","")</f>
        <v/>
      </c>
      <c r="K396" s="24"/>
    </row>
    <row r="397" spans="1:11" ht="26" x14ac:dyDescent="0.2">
      <c r="A397" s="14" t="s">
        <v>782</v>
      </c>
      <c r="B397" s="12" t="s">
        <v>735</v>
      </c>
      <c r="C397" s="15" t="s">
        <v>783</v>
      </c>
      <c r="D397" s="12" t="s">
        <v>784</v>
      </c>
      <c r="E397" s="3" t="s">
        <v>9</v>
      </c>
      <c r="F397" s="25"/>
      <c r="G397" s="37"/>
      <c r="H397" s="37"/>
      <c r="I397" s="25"/>
      <c r="J397" s="40" t="str" cm="1">
        <f t="array" ref="J397">_xlfn.IFS(I397="◎",5,I397="○",4,I397="△",2,I397="×",0,I397="","")</f>
        <v/>
      </c>
      <c r="K397" s="24"/>
    </row>
    <row r="398" spans="1:11" ht="26" x14ac:dyDescent="0.2">
      <c r="A398" s="14" t="s">
        <v>785</v>
      </c>
      <c r="B398" s="12" t="s">
        <v>735</v>
      </c>
      <c r="C398" s="15" t="s">
        <v>783</v>
      </c>
      <c r="D398" s="12" t="s">
        <v>786</v>
      </c>
      <c r="E398" s="3" t="s">
        <v>9</v>
      </c>
      <c r="F398" s="25"/>
      <c r="G398" s="37"/>
      <c r="H398" s="37"/>
      <c r="I398" s="25"/>
      <c r="J398" s="40" t="str" cm="1">
        <f t="array" ref="J398">_xlfn.IFS(I398="◎",5,I398="○",4,I398="△",2,I398="×",0,I398="","")</f>
        <v/>
      </c>
      <c r="K398" s="24"/>
    </row>
    <row r="399" spans="1:11" ht="26" x14ac:dyDescent="0.2">
      <c r="A399" s="14" t="s">
        <v>787</v>
      </c>
      <c r="B399" s="12" t="s">
        <v>735</v>
      </c>
      <c r="C399" s="15" t="s">
        <v>783</v>
      </c>
      <c r="D399" s="12" t="s">
        <v>788</v>
      </c>
      <c r="E399" s="3" t="s">
        <v>9</v>
      </c>
      <c r="F399" s="25"/>
      <c r="G399" s="37"/>
      <c r="H399" s="37"/>
      <c r="I399" s="25"/>
      <c r="J399" s="40" t="str" cm="1">
        <f t="array" ref="J399">_xlfn.IFS(I399="◎",5,I399="○",4,I399="△",2,I399="×",0,I399="","")</f>
        <v/>
      </c>
      <c r="K399" s="24"/>
    </row>
    <row r="400" spans="1:11" ht="26" x14ac:dyDescent="0.2">
      <c r="A400" s="14" t="s">
        <v>789</v>
      </c>
      <c r="B400" s="12" t="s">
        <v>735</v>
      </c>
      <c r="C400" s="15" t="s">
        <v>783</v>
      </c>
      <c r="D400" s="12" t="s">
        <v>790</v>
      </c>
      <c r="E400" s="3" t="s">
        <v>9</v>
      </c>
      <c r="F400" s="25"/>
      <c r="G400" s="37"/>
      <c r="H400" s="37"/>
      <c r="I400" s="25"/>
      <c r="J400" s="40" t="str" cm="1">
        <f t="array" ref="J400">_xlfn.IFS(I400="◎",5,I400="○",4,I400="△",2,I400="×",0,I400="","")</f>
        <v/>
      </c>
      <c r="K400" s="24"/>
    </row>
    <row r="401" spans="1:11" ht="52" x14ac:dyDescent="0.2">
      <c r="A401" s="14" t="s">
        <v>791</v>
      </c>
      <c r="B401" s="12" t="s">
        <v>735</v>
      </c>
      <c r="C401" s="15" t="s">
        <v>783</v>
      </c>
      <c r="D401" s="12" t="s">
        <v>792</v>
      </c>
      <c r="E401" s="3" t="s">
        <v>9</v>
      </c>
      <c r="F401" s="25"/>
      <c r="G401" s="37"/>
      <c r="H401" s="37"/>
      <c r="I401" s="25"/>
      <c r="J401" s="40" t="str" cm="1">
        <f t="array" ref="J401">_xlfn.IFS(I401="◎",5,I401="○",4,I401="△",2,I401="×",0,I401="","")</f>
        <v/>
      </c>
      <c r="K401" s="24"/>
    </row>
    <row r="402" spans="1:11" ht="39" x14ac:dyDescent="0.2">
      <c r="A402" s="14" t="s">
        <v>793</v>
      </c>
      <c r="B402" s="12" t="s">
        <v>735</v>
      </c>
      <c r="C402" s="15" t="s">
        <v>794</v>
      </c>
      <c r="D402" s="12" t="s">
        <v>795</v>
      </c>
      <c r="E402" s="3" t="s">
        <v>20</v>
      </c>
      <c r="F402" s="25"/>
      <c r="G402" s="37"/>
      <c r="H402" s="37"/>
      <c r="I402" s="25"/>
      <c r="J402" s="40" t="str" cm="1">
        <f t="array" ref="J402">_xlfn.IFS(I402="◎",5,I402="○",4,I402="△",2,I402="×","失格",I402="","")</f>
        <v/>
      </c>
      <c r="K402" s="24"/>
    </row>
    <row r="403" spans="1:11" ht="52" x14ac:dyDescent="0.2">
      <c r="A403" s="14" t="s">
        <v>796</v>
      </c>
      <c r="B403" s="12" t="s">
        <v>735</v>
      </c>
      <c r="C403" s="15" t="s">
        <v>794</v>
      </c>
      <c r="D403" s="12" t="s">
        <v>797</v>
      </c>
      <c r="E403" s="3" t="s">
        <v>9</v>
      </c>
      <c r="F403" s="25"/>
      <c r="G403" s="37"/>
      <c r="H403" s="37"/>
      <c r="I403" s="25"/>
      <c r="J403" s="40" t="str" cm="1">
        <f t="array" ref="J403">_xlfn.IFS(I403="◎",5,I403="○",4,I403="△",2,I403="×",0,I403="","")</f>
        <v/>
      </c>
      <c r="K403" s="24"/>
    </row>
    <row r="404" spans="1:11" ht="39" x14ac:dyDescent="0.2">
      <c r="A404" s="14" t="s">
        <v>798</v>
      </c>
      <c r="B404" s="12" t="s">
        <v>735</v>
      </c>
      <c r="C404" s="15" t="s">
        <v>794</v>
      </c>
      <c r="D404" s="12" t="s">
        <v>799</v>
      </c>
      <c r="E404" s="3" t="s">
        <v>9</v>
      </c>
      <c r="F404" s="25"/>
      <c r="G404" s="37"/>
      <c r="H404" s="37"/>
      <c r="I404" s="25"/>
      <c r="J404" s="40" t="str" cm="1">
        <f t="array" ref="J404">_xlfn.IFS(I404="◎",5,I404="○",4,I404="△",2,I404="×",0,I404="","")</f>
        <v/>
      </c>
      <c r="K404" s="24"/>
    </row>
    <row r="405" spans="1:11" ht="39" x14ac:dyDescent="0.2">
      <c r="A405" s="14" t="s">
        <v>800</v>
      </c>
      <c r="B405" s="12" t="s">
        <v>735</v>
      </c>
      <c r="C405" s="15" t="s">
        <v>794</v>
      </c>
      <c r="D405" s="12" t="s">
        <v>801</v>
      </c>
      <c r="E405" s="3" t="s">
        <v>9</v>
      </c>
      <c r="F405" s="25"/>
      <c r="G405" s="37"/>
      <c r="H405" s="37"/>
      <c r="I405" s="25"/>
      <c r="J405" s="40" t="str" cm="1">
        <f t="array" ref="J405">_xlfn.IFS(I405="◎",5,I405="○",4,I405="△",2,I405="×",0,I405="","")</f>
        <v/>
      </c>
      <c r="K405" s="24"/>
    </row>
    <row r="406" spans="1:11" ht="39" x14ac:dyDescent="0.2">
      <c r="A406" s="14" t="s">
        <v>802</v>
      </c>
      <c r="B406" s="12" t="s">
        <v>735</v>
      </c>
      <c r="C406" s="15" t="s">
        <v>794</v>
      </c>
      <c r="D406" s="12" t="s">
        <v>803</v>
      </c>
      <c r="E406" s="3" t="s">
        <v>9</v>
      </c>
      <c r="F406" s="25"/>
      <c r="G406" s="37"/>
      <c r="H406" s="37"/>
      <c r="I406" s="25"/>
      <c r="J406" s="40" t="str" cm="1">
        <f t="array" ref="J406">_xlfn.IFS(I406="◎",5,I406="○",4,I406="△",2,I406="×",0,I406="","")</f>
        <v/>
      </c>
      <c r="K406" s="24"/>
    </row>
    <row r="407" spans="1:11" ht="39" x14ac:dyDescent="0.2">
      <c r="A407" s="14" t="s">
        <v>804</v>
      </c>
      <c r="B407" s="12" t="s">
        <v>735</v>
      </c>
      <c r="C407" s="15" t="s">
        <v>794</v>
      </c>
      <c r="D407" s="12" t="s">
        <v>805</v>
      </c>
      <c r="E407" s="3" t="s">
        <v>9</v>
      </c>
      <c r="F407" s="25"/>
      <c r="G407" s="37"/>
      <c r="H407" s="37"/>
      <c r="I407" s="25"/>
      <c r="J407" s="40" t="str" cm="1">
        <f t="array" ref="J407">_xlfn.IFS(I407="◎",5,I407="○",4,I407="△",2,I407="×",0,I407="","")</f>
        <v/>
      </c>
      <c r="K407" s="24"/>
    </row>
    <row r="408" spans="1:11" ht="26" x14ac:dyDescent="0.2">
      <c r="A408" s="14" t="s">
        <v>806</v>
      </c>
      <c r="B408" s="12" t="s">
        <v>735</v>
      </c>
      <c r="C408" s="15" t="s">
        <v>794</v>
      </c>
      <c r="D408" s="12" t="s">
        <v>807</v>
      </c>
      <c r="E408" s="3" t="s">
        <v>9</v>
      </c>
      <c r="F408" s="25"/>
      <c r="G408" s="37"/>
      <c r="H408" s="37"/>
      <c r="I408" s="25"/>
      <c r="J408" s="40" t="str" cm="1">
        <f t="array" ref="J408">_xlfn.IFS(I408="◎",5,I408="○",4,I408="△",2,I408="×",0,I408="","")</f>
        <v/>
      </c>
      <c r="K408" s="24"/>
    </row>
    <row r="409" spans="1:11" ht="26" x14ac:dyDescent="0.2">
      <c r="A409" s="10" t="s">
        <v>808</v>
      </c>
      <c r="B409" s="7" t="s">
        <v>809</v>
      </c>
      <c r="C409" s="7" t="s">
        <v>809</v>
      </c>
      <c r="D409" s="7" t="s">
        <v>810</v>
      </c>
      <c r="E409" s="2" t="s">
        <v>20</v>
      </c>
      <c r="F409" s="25"/>
      <c r="G409" s="37"/>
      <c r="H409" s="37"/>
      <c r="I409" s="25"/>
      <c r="J409" s="40" t="str" cm="1">
        <f t="array" ref="J409">_xlfn.IFS(I409="◎",5,I409="○",4,I409="△",2,I409="×","失格",I409="","")</f>
        <v/>
      </c>
      <c r="K409" s="24"/>
    </row>
    <row r="410" spans="1:11" ht="39" x14ac:dyDescent="0.2">
      <c r="A410" s="10" t="s">
        <v>811</v>
      </c>
      <c r="B410" s="7" t="s">
        <v>809</v>
      </c>
      <c r="C410" s="7" t="s">
        <v>809</v>
      </c>
      <c r="D410" s="7" t="s">
        <v>812</v>
      </c>
      <c r="E410" s="3" t="s">
        <v>20</v>
      </c>
      <c r="F410" s="25"/>
      <c r="G410" s="37"/>
      <c r="H410" s="37"/>
      <c r="I410" s="25"/>
      <c r="J410" s="40" t="str" cm="1">
        <f t="array" ref="J410">_xlfn.IFS(I410="◎",5,I410="○",4,I410="△",2,I410="×","失格",I410="","")</f>
        <v/>
      </c>
      <c r="K410" s="24"/>
    </row>
    <row r="411" spans="1:11" ht="65" x14ac:dyDescent="0.2">
      <c r="A411" s="10" t="s">
        <v>813</v>
      </c>
      <c r="B411" s="7" t="s">
        <v>809</v>
      </c>
      <c r="C411" s="7" t="s">
        <v>809</v>
      </c>
      <c r="D411" s="7" t="s">
        <v>1149</v>
      </c>
      <c r="E411" s="3" t="s">
        <v>20</v>
      </c>
      <c r="F411" s="25"/>
      <c r="G411" s="37"/>
      <c r="H411" s="37"/>
      <c r="I411" s="25"/>
      <c r="J411" s="40" t="str" cm="1">
        <f t="array" ref="J411">_xlfn.IFS(I411="◎",5,I411="○",4,I411="△",2,I411="×","失格",I411="","")</f>
        <v/>
      </c>
      <c r="K411" s="24"/>
    </row>
    <row r="412" spans="1:11" ht="26" x14ac:dyDescent="0.2">
      <c r="A412" s="10" t="s">
        <v>814</v>
      </c>
      <c r="B412" s="7" t="s">
        <v>809</v>
      </c>
      <c r="C412" s="7" t="s">
        <v>809</v>
      </c>
      <c r="D412" s="7" t="s">
        <v>815</v>
      </c>
      <c r="E412" s="2" t="s">
        <v>9</v>
      </c>
      <c r="F412" s="25"/>
      <c r="G412" s="37"/>
      <c r="H412" s="37"/>
      <c r="I412" s="25"/>
      <c r="J412" s="40" t="str" cm="1">
        <f t="array" ref="J412">_xlfn.IFS(I412="◎",5,I412="○",4,I412="△",2,I412="×",0,I412="","")</f>
        <v/>
      </c>
      <c r="K412" s="24"/>
    </row>
    <row r="413" spans="1:11" ht="26" x14ac:dyDescent="0.2">
      <c r="A413" s="10" t="s">
        <v>816</v>
      </c>
      <c r="B413" s="7" t="s">
        <v>809</v>
      </c>
      <c r="C413" s="7" t="s">
        <v>809</v>
      </c>
      <c r="D413" s="7" t="s">
        <v>817</v>
      </c>
      <c r="E413" s="2" t="s">
        <v>20</v>
      </c>
      <c r="F413" s="25"/>
      <c r="G413" s="37"/>
      <c r="H413" s="37"/>
      <c r="I413" s="25"/>
      <c r="J413" s="40" t="str" cm="1">
        <f t="array" ref="J413">_xlfn.IFS(I413="◎",5,I413="○",4,I413="△",2,I413="×","失格",I413="","")</f>
        <v/>
      </c>
      <c r="K413" s="24"/>
    </row>
    <row r="414" spans="1:11" ht="52" x14ac:dyDescent="0.2">
      <c r="A414" s="10" t="s">
        <v>818</v>
      </c>
      <c r="B414" s="7" t="s">
        <v>809</v>
      </c>
      <c r="C414" s="7" t="s">
        <v>809</v>
      </c>
      <c r="D414" s="7" t="s">
        <v>819</v>
      </c>
      <c r="E414" s="3" t="s">
        <v>20</v>
      </c>
      <c r="F414" s="25"/>
      <c r="G414" s="37"/>
      <c r="H414" s="37"/>
      <c r="I414" s="25"/>
      <c r="J414" s="40" t="str" cm="1">
        <f t="array" ref="J414">_xlfn.IFS(I414="◎",5,I414="○",4,I414="△",2,I414="×","失格",I414="","")</f>
        <v/>
      </c>
      <c r="K414" s="24"/>
    </row>
    <row r="415" spans="1:11" ht="78" x14ac:dyDescent="0.2">
      <c r="A415" s="10" t="s">
        <v>820</v>
      </c>
      <c r="B415" s="7" t="s">
        <v>809</v>
      </c>
      <c r="C415" s="7" t="s">
        <v>809</v>
      </c>
      <c r="D415" s="7" t="s">
        <v>1107</v>
      </c>
      <c r="E415" s="3" t="s">
        <v>20</v>
      </c>
      <c r="F415" s="25"/>
      <c r="G415" s="37"/>
      <c r="H415" s="37"/>
      <c r="I415" s="25"/>
      <c r="J415" s="40" t="str" cm="1">
        <f t="array" ref="J415">_xlfn.IFS(I415="◎",5,I415="○",4,I415="△",2,I415="×","失格",I415="","")</f>
        <v/>
      </c>
      <c r="K415" s="24"/>
    </row>
    <row r="416" spans="1:11" ht="39" x14ac:dyDescent="0.2">
      <c r="A416" s="10" t="s">
        <v>821</v>
      </c>
      <c r="B416" s="7" t="s">
        <v>809</v>
      </c>
      <c r="C416" s="7" t="s">
        <v>809</v>
      </c>
      <c r="D416" s="7" t="s">
        <v>822</v>
      </c>
      <c r="E416" s="3" t="s">
        <v>20</v>
      </c>
      <c r="F416" s="25"/>
      <c r="G416" s="37"/>
      <c r="H416" s="37"/>
      <c r="I416" s="25"/>
      <c r="J416" s="40" t="str" cm="1">
        <f t="array" ref="J416">_xlfn.IFS(I416="◎",5,I416="○",4,I416="△",2,I416="×","失格",I416="","")</f>
        <v/>
      </c>
      <c r="K416" s="24"/>
    </row>
    <row r="417" spans="1:11" ht="39" x14ac:dyDescent="0.2">
      <c r="A417" s="10" t="s">
        <v>823</v>
      </c>
      <c r="B417" s="7" t="s">
        <v>809</v>
      </c>
      <c r="C417" s="7" t="s">
        <v>809</v>
      </c>
      <c r="D417" s="7" t="s">
        <v>824</v>
      </c>
      <c r="E417" s="3" t="s">
        <v>20</v>
      </c>
      <c r="F417" s="25"/>
      <c r="G417" s="37"/>
      <c r="H417" s="37"/>
      <c r="I417" s="25"/>
      <c r="J417" s="40" t="str" cm="1">
        <f t="array" ref="J417">_xlfn.IFS(I417="◎",5,I417="○",4,I417="△",2,I417="×","失格",I417="","")</f>
        <v/>
      </c>
      <c r="K417" s="24"/>
    </row>
    <row r="418" spans="1:11" ht="26" x14ac:dyDescent="0.2">
      <c r="A418" s="10" t="s">
        <v>825</v>
      </c>
      <c r="B418" s="7" t="s">
        <v>809</v>
      </c>
      <c r="C418" s="7" t="s">
        <v>809</v>
      </c>
      <c r="D418" s="7" t="s">
        <v>826</v>
      </c>
      <c r="E418" s="3" t="s">
        <v>20</v>
      </c>
      <c r="F418" s="25"/>
      <c r="G418" s="37"/>
      <c r="H418" s="37"/>
      <c r="I418" s="25"/>
      <c r="J418" s="40" t="str" cm="1">
        <f t="array" ref="J418">_xlfn.IFS(I418="◎",5,I418="○",4,I418="△",2,I418="×","失格",I418="","")</f>
        <v/>
      </c>
      <c r="K418" s="24"/>
    </row>
    <row r="419" spans="1:11" s="19" customFormat="1" ht="52" x14ac:dyDescent="0.2">
      <c r="A419" s="10" t="s">
        <v>827</v>
      </c>
      <c r="B419" s="7" t="s">
        <v>809</v>
      </c>
      <c r="C419" s="7" t="s">
        <v>809</v>
      </c>
      <c r="D419" s="7" t="s">
        <v>1077</v>
      </c>
      <c r="E419" s="3" t="s">
        <v>20</v>
      </c>
      <c r="F419" s="25"/>
      <c r="G419" s="37"/>
      <c r="H419" s="37"/>
      <c r="I419" s="25"/>
      <c r="J419" s="40" t="str" cm="1">
        <f t="array" ref="J419">_xlfn.IFS(I419="◎",5,I419="○",4,I419="△",2,I419="×","失格",I419="","")</f>
        <v/>
      </c>
      <c r="K419" s="24"/>
    </row>
    <row r="420" spans="1:11" ht="26" x14ac:dyDescent="0.2">
      <c r="A420" s="10" t="s">
        <v>828</v>
      </c>
      <c r="B420" s="7" t="s">
        <v>809</v>
      </c>
      <c r="C420" s="7" t="s">
        <v>809</v>
      </c>
      <c r="D420" s="7" t="s">
        <v>829</v>
      </c>
      <c r="E420" s="3" t="s">
        <v>9</v>
      </c>
      <c r="F420" s="25"/>
      <c r="G420" s="37"/>
      <c r="H420" s="37"/>
      <c r="I420" s="25"/>
      <c r="J420" s="40" t="str" cm="1">
        <f t="array" ref="J420">_xlfn.IFS(I420="◎",5,I420="○",4,I420="△",2,I420="×",0,I420="","")</f>
        <v/>
      </c>
      <c r="K420" s="24"/>
    </row>
    <row r="421" spans="1:11" ht="130" x14ac:dyDescent="0.2">
      <c r="A421" s="10" t="s">
        <v>830</v>
      </c>
      <c r="B421" s="7" t="s">
        <v>809</v>
      </c>
      <c r="C421" s="7" t="s">
        <v>809</v>
      </c>
      <c r="D421" s="7" t="s">
        <v>831</v>
      </c>
      <c r="E421" s="3" t="s">
        <v>20</v>
      </c>
      <c r="F421" s="25"/>
      <c r="G421" s="37"/>
      <c r="H421" s="37"/>
      <c r="I421" s="25"/>
      <c r="J421" s="40" t="str" cm="1">
        <f t="array" ref="J421">_xlfn.IFS(I421="◎",5,I421="○",4,I421="△",2,I421="×","失格",I421="","")</f>
        <v/>
      </c>
      <c r="K421" s="24"/>
    </row>
    <row r="422" spans="1:11" ht="26" x14ac:dyDescent="0.2">
      <c r="A422" s="10" t="s">
        <v>832</v>
      </c>
      <c r="B422" s="7" t="s">
        <v>809</v>
      </c>
      <c r="C422" s="7" t="s">
        <v>833</v>
      </c>
      <c r="D422" s="7" t="s">
        <v>834</v>
      </c>
      <c r="E422" s="3" t="s">
        <v>20</v>
      </c>
      <c r="F422" s="25"/>
      <c r="G422" s="37"/>
      <c r="H422" s="37"/>
      <c r="I422" s="25"/>
      <c r="J422" s="40" t="str" cm="1">
        <f t="array" ref="J422">_xlfn.IFS(I422="◎",5,I422="○",4,I422="△",2,I422="×","失格",I422="","")</f>
        <v/>
      </c>
      <c r="K422" s="24"/>
    </row>
    <row r="423" spans="1:11" ht="26" x14ac:dyDescent="0.2">
      <c r="A423" s="10" t="s">
        <v>835</v>
      </c>
      <c r="B423" s="7" t="s">
        <v>809</v>
      </c>
      <c r="C423" s="7" t="s">
        <v>836</v>
      </c>
      <c r="D423" s="7" t="s">
        <v>837</v>
      </c>
      <c r="E423" s="2" t="s">
        <v>20</v>
      </c>
      <c r="F423" s="25"/>
      <c r="G423" s="37"/>
      <c r="H423" s="37"/>
      <c r="I423" s="25"/>
      <c r="J423" s="40" t="str" cm="1">
        <f t="array" ref="J423">_xlfn.IFS(I423="◎",5,I423="○",4,I423="△",2,I423="×","失格",I423="","")</f>
        <v/>
      </c>
      <c r="K423" s="24"/>
    </row>
    <row r="424" spans="1:11" ht="39" x14ac:dyDescent="0.2">
      <c r="A424" s="10" t="s">
        <v>838</v>
      </c>
      <c r="B424" s="7" t="s">
        <v>809</v>
      </c>
      <c r="C424" s="7" t="s">
        <v>836</v>
      </c>
      <c r="D424" s="7" t="s">
        <v>839</v>
      </c>
      <c r="E424" s="2" t="s">
        <v>20</v>
      </c>
      <c r="F424" s="25"/>
      <c r="G424" s="37"/>
      <c r="H424" s="37"/>
      <c r="I424" s="25"/>
      <c r="J424" s="40" t="str" cm="1">
        <f t="array" ref="J424">_xlfn.IFS(I424="◎",5,I424="○",4,I424="△",2,I424="×","失格",I424="","")</f>
        <v/>
      </c>
      <c r="K424" s="24"/>
    </row>
    <row r="425" spans="1:11" ht="52" x14ac:dyDescent="0.2">
      <c r="A425" s="10" t="s">
        <v>840</v>
      </c>
      <c r="B425" s="7" t="s">
        <v>809</v>
      </c>
      <c r="C425" s="7" t="s">
        <v>836</v>
      </c>
      <c r="D425" s="7" t="s">
        <v>841</v>
      </c>
      <c r="E425" s="2" t="s">
        <v>20</v>
      </c>
      <c r="F425" s="25"/>
      <c r="G425" s="37"/>
      <c r="H425" s="37"/>
      <c r="I425" s="25"/>
      <c r="J425" s="40" t="str" cm="1">
        <f t="array" ref="J425">_xlfn.IFS(I425="◎",5,I425="○",4,I425="△",2,I425="×","失格",I425="","")</f>
        <v/>
      </c>
      <c r="K425" s="24"/>
    </row>
    <row r="426" spans="1:11" ht="39" x14ac:dyDescent="0.2">
      <c r="A426" s="10" t="s">
        <v>842</v>
      </c>
      <c r="B426" s="7" t="s">
        <v>809</v>
      </c>
      <c r="C426" s="7" t="s">
        <v>836</v>
      </c>
      <c r="D426" s="7" t="s">
        <v>1108</v>
      </c>
      <c r="E426" s="2" t="s">
        <v>20</v>
      </c>
      <c r="F426" s="25"/>
      <c r="G426" s="37"/>
      <c r="H426" s="37"/>
      <c r="I426" s="25"/>
      <c r="J426" s="40" t="str" cm="1">
        <f t="array" ref="J426">_xlfn.IFS(I426="◎",5,I426="○",4,I426="△",2,I426="×","失格",I426="","")</f>
        <v/>
      </c>
      <c r="K426" s="24"/>
    </row>
    <row r="427" spans="1:11" ht="52" x14ac:dyDescent="0.2">
      <c r="A427" s="10" t="s">
        <v>1074</v>
      </c>
      <c r="B427" s="7" t="s">
        <v>809</v>
      </c>
      <c r="C427" s="7" t="s">
        <v>836</v>
      </c>
      <c r="D427" s="7" t="s">
        <v>1088</v>
      </c>
      <c r="E427" s="2" t="s">
        <v>20</v>
      </c>
      <c r="F427" s="25"/>
      <c r="G427" s="37"/>
      <c r="H427" s="37"/>
      <c r="I427" s="25"/>
      <c r="J427" s="40" t="str" cm="1">
        <f t="array" ref="J427">_xlfn.IFS(I427="◎",5,I427="○",4,I427="△",2,I427="×","失格",I427="","")</f>
        <v/>
      </c>
      <c r="K427" s="24"/>
    </row>
    <row r="428" spans="1:11" ht="39" x14ac:dyDescent="0.2">
      <c r="A428" s="10" t="s">
        <v>1075</v>
      </c>
      <c r="B428" s="7" t="s">
        <v>809</v>
      </c>
      <c r="C428" s="7" t="s">
        <v>836</v>
      </c>
      <c r="D428" s="7" t="s">
        <v>843</v>
      </c>
      <c r="E428" s="2" t="s">
        <v>20</v>
      </c>
      <c r="F428" s="25"/>
      <c r="G428" s="37"/>
      <c r="H428" s="37"/>
      <c r="I428" s="25"/>
      <c r="J428" s="40" t="str" cm="1">
        <f t="array" ref="J428">_xlfn.IFS(I428="◎",5,I428="○",4,I428="△",2,I428="×","失格",I428="","")</f>
        <v/>
      </c>
      <c r="K428" s="24"/>
    </row>
    <row r="429" spans="1:11" ht="65" x14ac:dyDescent="0.2">
      <c r="A429" s="10" t="s">
        <v>1076</v>
      </c>
      <c r="B429" s="7" t="s">
        <v>809</v>
      </c>
      <c r="C429" s="7" t="s">
        <v>836</v>
      </c>
      <c r="D429" s="7" t="s">
        <v>1109</v>
      </c>
      <c r="E429" s="2" t="s">
        <v>9</v>
      </c>
      <c r="F429" s="25"/>
      <c r="G429" s="37"/>
      <c r="H429" s="37"/>
      <c r="I429" s="25"/>
      <c r="J429" s="40" t="str" cm="1">
        <f t="array" ref="J429">_xlfn.IFS(I429="◎",5,I429="○",4,I429="△",2,I429="×",0,I429="","")</f>
        <v/>
      </c>
      <c r="K429" s="24"/>
    </row>
    <row r="430" spans="1:11" ht="91" x14ac:dyDescent="0.2">
      <c r="A430" s="10" t="s">
        <v>844</v>
      </c>
      <c r="B430" s="7" t="s">
        <v>809</v>
      </c>
      <c r="C430" s="7" t="s">
        <v>836</v>
      </c>
      <c r="D430" s="7" t="s">
        <v>1110</v>
      </c>
      <c r="E430" s="2" t="s">
        <v>9</v>
      </c>
      <c r="F430" s="25"/>
      <c r="G430" s="37"/>
      <c r="H430" s="37"/>
      <c r="I430" s="25"/>
      <c r="J430" s="40" t="str" cm="1">
        <f t="array" ref="J430">_xlfn.IFS(I430="◎",5,I430="○",4,I430="△",2,I430="×",0,I430="","")</f>
        <v/>
      </c>
      <c r="K430" s="24"/>
    </row>
    <row r="431" spans="1:11" ht="52" x14ac:dyDescent="0.2">
      <c r="A431" s="10" t="s">
        <v>845</v>
      </c>
      <c r="B431" s="7" t="s">
        <v>809</v>
      </c>
      <c r="C431" s="7" t="s">
        <v>836</v>
      </c>
      <c r="D431" s="7" t="s">
        <v>1111</v>
      </c>
      <c r="E431" s="2" t="s">
        <v>20</v>
      </c>
      <c r="F431" s="25"/>
      <c r="G431" s="37"/>
      <c r="H431" s="37"/>
      <c r="I431" s="25"/>
      <c r="J431" s="40" t="str" cm="1">
        <f t="array" ref="J431">_xlfn.IFS(I431="◎",5,I431="○",4,I431="△",2,I431="×","失格",I431="","")</f>
        <v/>
      </c>
      <c r="K431" s="24"/>
    </row>
    <row r="432" spans="1:11" ht="65" x14ac:dyDescent="0.2">
      <c r="A432" s="10" t="s">
        <v>846</v>
      </c>
      <c r="B432" s="7" t="s">
        <v>809</v>
      </c>
      <c r="C432" s="7" t="s">
        <v>848</v>
      </c>
      <c r="D432" s="7" t="s">
        <v>849</v>
      </c>
      <c r="E432" s="2" t="s">
        <v>20</v>
      </c>
      <c r="F432" s="25"/>
      <c r="G432" s="37"/>
      <c r="H432" s="37"/>
      <c r="I432" s="25"/>
      <c r="J432" s="40" t="str" cm="1">
        <f t="array" ref="J432">_xlfn.IFS(I432="◎",5,I432="○",4,I432="△",2,I432="×","失格",I432="","")</f>
        <v/>
      </c>
      <c r="K432" s="24"/>
    </row>
    <row r="433" spans="1:11" ht="78" x14ac:dyDescent="0.2">
      <c r="A433" s="10" t="s">
        <v>847</v>
      </c>
      <c r="B433" s="7" t="s">
        <v>809</v>
      </c>
      <c r="C433" s="7" t="s">
        <v>848</v>
      </c>
      <c r="D433" s="7" t="s">
        <v>851</v>
      </c>
      <c r="E433" s="2" t="s">
        <v>20</v>
      </c>
      <c r="F433" s="25"/>
      <c r="G433" s="37"/>
      <c r="H433" s="37"/>
      <c r="I433" s="25"/>
      <c r="J433" s="40" t="str" cm="1">
        <f t="array" ref="J433">_xlfn.IFS(I433="◎",5,I433="○",4,I433="△",2,I433="×","失格",I433="","")</f>
        <v/>
      </c>
      <c r="K433" s="24"/>
    </row>
    <row r="434" spans="1:11" ht="130" x14ac:dyDescent="0.2">
      <c r="A434" s="10" t="s">
        <v>850</v>
      </c>
      <c r="B434" s="7" t="s">
        <v>809</v>
      </c>
      <c r="C434" s="7" t="s">
        <v>848</v>
      </c>
      <c r="D434" s="7" t="s">
        <v>853</v>
      </c>
      <c r="E434" s="2" t="s">
        <v>20</v>
      </c>
      <c r="F434" s="25"/>
      <c r="G434" s="37"/>
      <c r="H434" s="37"/>
      <c r="I434" s="25"/>
      <c r="J434" s="40" t="str" cm="1">
        <f t="array" ref="J434">_xlfn.IFS(I434="◎",5,I434="○",4,I434="△",2,I434="×","失格",I434="","")</f>
        <v/>
      </c>
      <c r="K434" s="24"/>
    </row>
    <row r="435" spans="1:11" s="18" customFormat="1" ht="75.5" customHeight="1" x14ac:dyDescent="0.2">
      <c r="A435" s="10" t="s">
        <v>852</v>
      </c>
      <c r="B435" s="7" t="s">
        <v>809</v>
      </c>
      <c r="C435" s="7" t="s">
        <v>848</v>
      </c>
      <c r="D435" s="7" t="s">
        <v>1089</v>
      </c>
      <c r="E435" s="2" t="s">
        <v>20</v>
      </c>
      <c r="F435" s="25"/>
      <c r="G435" s="37"/>
      <c r="H435" s="37"/>
      <c r="I435" s="25"/>
      <c r="J435" s="40" t="str" cm="1">
        <f t="array" ref="J435">_xlfn.IFS(I435="◎",5,I435="○",4,I435="△",2,I435="×","失格",I435="","")</f>
        <v/>
      </c>
      <c r="K435" s="24"/>
    </row>
    <row r="436" spans="1:11" ht="52" x14ac:dyDescent="0.2">
      <c r="A436" s="10" t="s">
        <v>854</v>
      </c>
      <c r="B436" s="7" t="s">
        <v>809</v>
      </c>
      <c r="C436" s="7" t="s">
        <v>848</v>
      </c>
      <c r="D436" s="7" t="s">
        <v>856</v>
      </c>
      <c r="E436" s="2" t="s">
        <v>20</v>
      </c>
      <c r="F436" s="25"/>
      <c r="G436" s="37"/>
      <c r="H436" s="37"/>
      <c r="I436" s="25"/>
      <c r="J436" s="40" t="str" cm="1">
        <f t="array" ref="J436">_xlfn.IFS(I436="◎",5,I436="○",4,I436="△",2,I436="×","失格",I436="","")</f>
        <v/>
      </c>
      <c r="K436" s="24"/>
    </row>
    <row r="437" spans="1:11" s="18" customFormat="1" ht="52" x14ac:dyDescent="0.2">
      <c r="A437" s="10" t="s">
        <v>855</v>
      </c>
      <c r="B437" s="7" t="s">
        <v>809</v>
      </c>
      <c r="C437" s="7" t="s">
        <v>848</v>
      </c>
      <c r="D437" s="7" t="s">
        <v>858</v>
      </c>
      <c r="E437" s="2" t="s">
        <v>20</v>
      </c>
      <c r="F437" s="25"/>
      <c r="G437" s="37"/>
      <c r="H437" s="37"/>
      <c r="I437" s="25"/>
      <c r="J437" s="40" t="str" cm="1">
        <f t="array" ref="J437">_xlfn.IFS(I437="◎",5,I437="○",4,I437="△",2,I437="×","失格",I437="","")</f>
        <v/>
      </c>
      <c r="K437" s="24"/>
    </row>
    <row r="438" spans="1:11" ht="52" x14ac:dyDescent="0.2">
      <c r="A438" s="10" t="s">
        <v>857</v>
      </c>
      <c r="B438" s="7" t="s">
        <v>809</v>
      </c>
      <c r="C438" s="7" t="s">
        <v>860</v>
      </c>
      <c r="D438" s="7" t="s">
        <v>861</v>
      </c>
      <c r="E438" s="2" t="s">
        <v>9</v>
      </c>
      <c r="F438" s="25"/>
      <c r="G438" s="37"/>
      <c r="H438" s="37"/>
      <c r="I438" s="25"/>
      <c r="J438" s="40" t="str" cm="1">
        <f t="array" ref="J438">_xlfn.IFS(I438="◎",5,I438="○",4,I438="△",2,I438="×",0,I438="","")</f>
        <v/>
      </c>
      <c r="K438" s="24"/>
    </row>
    <row r="439" spans="1:11" ht="39" x14ac:dyDescent="0.2">
      <c r="A439" s="10" t="s">
        <v>859</v>
      </c>
      <c r="B439" s="7" t="s">
        <v>809</v>
      </c>
      <c r="C439" s="7" t="s">
        <v>863</v>
      </c>
      <c r="D439" s="7" t="s">
        <v>864</v>
      </c>
      <c r="E439" s="2" t="s">
        <v>20</v>
      </c>
      <c r="F439" s="25"/>
      <c r="G439" s="37"/>
      <c r="H439" s="37"/>
      <c r="I439" s="25"/>
      <c r="J439" s="40" t="str" cm="1">
        <f t="array" ref="J439">_xlfn.IFS(I439="◎",5,I439="○",4,I439="△",2,I439="×","失格",I439="","")</f>
        <v/>
      </c>
      <c r="K439" s="24"/>
    </row>
    <row r="440" spans="1:11" ht="39" x14ac:dyDescent="0.2">
      <c r="A440" s="10" t="s">
        <v>862</v>
      </c>
      <c r="B440" s="7" t="s">
        <v>809</v>
      </c>
      <c r="C440" s="7" t="s">
        <v>866</v>
      </c>
      <c r="D440" s="7" t="s">
        <v>867</v>
      </c>
      <c r="E440" s="2" t="s">
        <v>20</v>
      </c>
      <c r="F440" s="25"/>
      <c r="G440" s="37"/>
      <c r="H440" s="37"/>
      <c r="I440" s="25"/>
      <c r="J440" s="40" t="str" cm="1">
        <f t="array" ref="J440">_xlfn.IFS(I440="◎",5,I440="○",4,I440="△",2,I440="×","失格",I440="","")</f>
        <v/>
      </c>
      <c r="K440" s="24"/>
    </row>
    <row r="441" spans="1:11" ht="52" x14ac:dyDescent="0.2">
      <c r="A441" s="10" t="s">
        <v>865</v>
      </c>
      <c r="B441" s="7" t="s">
        <v>809</v>
      </c>
      <c r="C441" s="7" t="s">
        <v>869</v>
      </c>
      <c r="D441" s="7" t="s">
        <v>1112</v>
      </c>
      <c r="E441" s="2" t="s">
        <v>9</v>
      </c>
      <c r="F441" s="25"/>
      <c r="G441" s="37"/>
      <c r="H441" s="37"/>
      <c r="I441" s="25"/>
      <c r="J441" s="40" t="str" cm="1">
        <f t="array" ref="J441">_xlfn.IFS(I441="◎",5,I441="○",4,I441="△",2,I441="×",0,I441="","")</f>
        <v/>
      </c>
      <c r="K441" s="24"/>
    </row>
    <row r="442" spans="1:11" ht="26" x14ac:dyDescent="0.2">
      <c r="A442" s="10" t="s">
        <v>868</v>
      </c>
      <c r="B442" s="7" t="s">
        <v>809</v>
      </c>
      <c r="C442" s="7" t="s">
        <v>869</v>
      </c>
      <c r="D442" s="7" t="s">
        <v>871</v>
      </c>
      <c r="E442" s="2" t="s">
        <v>9</v>
      </c>
      <c r="F442" s="25"/>
      <c r="G442" s="37"/>
      <c r="H442" s="37"/>
      <c r="I442" s="25"/>
      <c r="J442" s="40" t="str" cm="1">
        <f t="array" ref="J442">_xlfn.IFS(I442="◎",5,I442="○",4,I442="△",2,I442="×",0,I442="","")</f>
        <v/>
      </c>
      <c r="K442" s="24"/>
    </row>
    <row r="443" spans="1:11" ht="39" x14ac:dyDescent="0.2">
      <c r="A443" s="10" t="s">
        <v>870</v>
      </c>
      <c r="B443" s="7" t="s">
        <v>809</v>
      </c>
      <c r="C443" s="7" t="s">
        <v>869</v>
      </c>
      <c r="D443" s="7" t="s">
        <v>873</v>
      </c>
      <c r="E443" s="2" t="s">
        <v>9</v>
      </c>
      <c r="F443" s="25"/>
      <c r="G443" s="37"/>
      <c r="H443" s="37"/>
      <c r="I443" s="25"/>
      <c r="J443" s="40" t="str" cm="1">
        <f t="array" ref="J443">_xlfn.IFS(I443="◎",5,I443="○",4,I443="△",2,I443="×",0,I443="","")</f>
        <v/>
      </c>
      <c r="K443" s="24"/>
    </row>
    <row r="444" spans="1:11" ht="39" x14ac:dyDescent="0.2">
      <c r="A444" s="10" t="s">
        <v>872</v>
      </c>
      <c r="B444" s="7" t="s">
        <v>809</v>
      </c>
      <c r="C444" s="7" t="s">
        <v>869</v>
      </c>
      <c r="D444" s="7" t="s">
        <v>875</v>
      </c>
      <c r="E444" s="2" t="s">
        <v>9</v>
      </c>
      <c r="F444" s="25"/>
      <c r="G444" s="37"/>
      <c r="H444" s="37"/>
      <c r="I444" s="25"/>
      <c r="J444" s="40" t="str" cm="1">
        <f t="array" ref="J444">_xlfn.IFS(I444="◎",5,I444="○",4,I444="△",2,I444="×",0,I444="","")</f>
        <v/>
      </c>
      <c r="K444" s="24"/>
    </row>
    <row r="445" spans="1:11" s="13" customFormat="1" ht="52" x14ac:dyDescent="0.2">
      <c r="A445" s="10" t="s">
        <v>874</v>
      </c>
      <c r="B445" s="7" t="s">
        <v>809</v>
      </c>
      <c r="C445" s="7" t="s">
        <v>869</v>
      </c>
      <c r="D445" s="7" t="s">
        <v>1156</v>
      </c>
      <c r="E445" s="2" t="s">
        <v>9</v>
      </c>
      <c r="F445" s="25"/>
      <c r="G445" s="37"/>
      <c r="H445" s="37"/>
      <c r="I445" s="25"/>
      <c r="J445" s="40" t="str" cm="1">
        <f t="array" ref="J445">_xlfn.IFS(I445="◎",5,I445="○",4,I445="△",2,I445="×",0,I445="","")</f>
        <v/>
      </c>
      <c r="K445" s="24"/>
    </row>
    <row r="446" spans="1:11" ht="39" x14ac:dyDescent="0.2">
      <c r="A446" s="10" t="s">
        <v>876</v>
      </c>
      <c r="B446" s="7" t="s">
        <v>809</v>
      </c>
      <c r="C446" s="7" t="s">
        <v>869</v>
      </c>
      <c r="D446" s="12" t="s">
        <v>878</v>
      </c>
      <c r="E446" s="2" t="s">
        <v>9</v>
      </c>
      <c r="F446" s="25"/>
      <c r="G446" s="37"/>
      <c r="H446" s="37"/>
      <c r="I446" s="25"/>
      <c r="J446" s="40" t="str" cm="1">
        <f t="array" ref="J446">_xlfn.IFS(I446="◎",5,I446="○",4,I446="△",2,I446="×",0,I446="","")</f>
        <v/>
      </c>
      <c r="K446" s="24"/>
    </row>
    <row r="447" spans="1:11" ht="39" x14ac:dyDescent="0.2">
      <c r="A447" s="10" t="s">
        <v>877</v>
      </c>
      <c r="B447" s="7" t="s">
        <v>809</v>
      </c>
      <c r="C447" s="12" t="s">
        <v>880</v>
      </c>
      <c r="D447" s="12" t="s">
        <v>881</v>
      </c>
      <c r="E447" s="2" t="s">
        <v>20</v>
      </c>
      <c r="F447" s="25"/>
      <c r="G447" s="37"/>
      <c r="H447" s="37"/>
      <c r="I447" s="25"/>
      <c r="J447" s="40" t="str" cm="1">
        <f t="array" ref="J447">_xlfn.IFS(I447="◎",5,I447="○",4,I447="△",2,I447="×","失格",I447="","")</f>
        <v/>
      </c>
      <c r="K447" s="24"/>
    </row>
    <row r="448" spans="1:11" ht="39" x14ac:dyDescent="0.2">
      <c r="A448" s="10" t="s">
        <v>879</v>
      </c>
      <c r="B448" s="7" t="s">
        <v>809</v>
      </c>
      <c r="C448" s="12" t="s">
        <v>880</v>
      </c>
      <c r="D448" s="12" t="s">
        <v>883</v>
      </c>
      <c r="E448" s="2" t="s">
        <v>20</v>
      </c>
      <c r="F448" s="25"/>
      <c r="G448" s="37"/>
      <c r="H448" s="37"/>
      <c r="I448" s="25"/>
      <c r="J448" s="40" t="str" cm="1">
        <f t="array" ref="J448">_xlfn.IFS(I448="◎",5,I448="○",4,I448="△",2,I448="×","失格",I448="","")</f>
        <v/>
      </c>
      <c r="K448" s="24"/>
    </row>
    <row r="449" spans="1:11" ht="26" x14ac:dyDescent="0.2">
      <c r="A449" s="10" t="s">
        <v>882</v>
      </c>
      <c r="B449" s="7" t="s">
        <v>809</v>
      </c>
      <c r="C449" s="12" t="s">
        <v>880</v>
      </c>
      <c r="D449" s="12" t="s">
        <v>885</v>
      </c>
      <c r="E449" s="2" t="s">
        <v>9</v>
      </c>
      <c r="F449" s="25"/>
      <c r="G449" s="37"/>
      <c r="H449" s="37"/>
      <c r="I449" s="25"/>
      <c r="J449" s="40" t="str" cm="1">
        <f t="array" ref="J449">_xlfn.IFS(I449="◎",5,I449="○",4,I449="△",2,I449="×",0,I449="","")</f>
        <v/>
      </c>
      <c r="K449" s="24"/>
    </row>
    <row r="450" spans="1:11" ht="26" x14ac:dyDescent="0.2">
      <c r="A450" s="10" t="s">
        <v>884</v>
      </c>
      <c r="B450" s="7" t="s">
        <v>809</v>
      </c>
      <c r="C450" s="12" t="s">
        <v>887</v>
      </c>
      <c r="D450" s="12" t="s">
        <v>888</v>
      </c>
      <c r="E450" s="2" t="s">
        <v>20</v>
      </c>
      <c r="F450" s="25"/>
      <c r="G450" s="37"/>
      <c r="H450" s="37"/>
      <c r="I450" s="25"/>
      <c r="J450" s="40" t="str" cm="1">
        <f t="array" ref="J450">_xlfn.IFS(I450="◎",5,I450="○",4,I450="△",2,I450="×","失格",I450="","")</f>
        <v/>
      </c>
      <c r="K450" s="24"/>
    </row>
    <row r="451" spans="1:11" ht="26" x14ac:dyDescent="0.2">
      <c r="A451" s="10" t="s">
        <v>886</v>
      </c>
      <c r="B451" s="7" t="s">
        <v>809</v>
      </c>
      <c r="C451" s="12" t="s">
        <v>890</v>
      </c>
      <c r="D451" s="12" t="s">
        <v>1090</v>
      </c>
      <c r="E451" s="2" t="s">
        <v>20</v>
      </c>
      <c r="F451" s="25"/>
      <c r="G451" s="37"/>
      <c r="H451" s="37"/>
      <c r="I451" s="25"/>
      <c r="J451" s="40" t="str" cm="1">
        <f t="array" ref="J451">_xlfn.IFS(I451="◎",5,I451="○",4,I451="△",2,I451="×","失格",I451="","")</f>
        <v/>
      </c>
      <c r="K451" s="24"/>
    </row>
    <row r="452" spans="1:11" ht="26" x14ac:dyDescent="0.2">
      <c r="A452" s="10" t="s">
        <v>889</v>
      </c>
      <c r="B452" s="7" t="s">
        <v>809</v>
      </c>
      <c r="C452" s="12" t="s">
        <v>890</v>
      </c>
      <c r="D452" s="12" t="s">
        <v>892</v>
      </c>
      <c r="E452" s="2" t="s">
        <v>20</v>
      </c>
      <c r="F452" s="25"/>
      <c r="G452" s="37"/>
      <c r="H452" s="37"/>
      <c r="I452" s="25"/>
      <c r="J452" s="40" t="str" cm="1">
        <f t="array" ref="J452">_xlfn.IFS(I452="◎",5,I452="○",4,I452="△",2,I452="×","失格",I452="","")</f>
        <v/>
      </c>
      <c r="K452" s="24"/>
    </row>
    <row r="453" spans="1:11" ht="39" x14ac:dyDescent="0.2">
      <c r="A453" s="10" t="s">
        <v>891</v>
      </c>
      <c r="B453" s="7" t="s">
        <v>809</v>
      </c>
      <c r="C453" s="12" t="s">
        <v>894</v>
      </c>
      <c r="D453" s="12" t="s">
        <v>895</v>
      </c>
      <c r="E453" s="2" t="s">
        <v>20</v>
      </c>
      <c r="F453" s="25"/>
      <c r="G453" s="37"/>
      <c r="H453" s="37"/>
      <c r="I453" s="25"/>
      <c r="J453" s="40" t="str" cm="1">
        <f t="array" ref="J453">_xlfn.IFS(I453="◎",5,I453="○",4,I453="△",2,I453="×","失格",I453="","")</f>
        <v/>
      </c>
      <c r="K453" s="24"/>
    </row>
    <row r="454" spans="1:11" ht="39" x14ac:dyDescent="0.2">
      <c r="A454" s="10" t="s">
        <v>893</v>
      </c>
      <c r="B454" s="7" t="s">
        <v>809</v>
      </c>
      <c r="C454" s="12" t="s">
        <v>894</v>
      </c>
      <c r="D454" s="12" t="s">
        <v>897</v>
      </c>
      <c r="E454" s="2" t="s">
        <v>20</v>
      </c>
      <c r="F454" s="25"/>
      <c r="G454" s="37"/>
      <c r="H454" s="37"/>
      <c r="I454" s="25"/>
      <c r="J454" s="40" t="str" cm="1">
        <f t="array" ref="J454">_xlfn.IFS(I454="◎",5,I454="○",4,I454="△",2,I454="×","失格",I454="","")</f>
        <v/>
      </c>
      <c r="K454" s="24"/>
    </row>
    <row r="455" spans="1:11" ht="39" x14ac:dyDescent="0.2">
      <c r="A455" s="10" t="s">
        <v>896</v>
      </c>
      <c r="B455" s="7" t="s">
        <v>809</v>
      </c>
      <c r="C455" s="12" t="s">
        <v>894</v>
      </c>
      <c r="D455" s="12" t="s">
        <v>899</v>
      </c>
      <c r="E455" s="2" t="s">
        <v>20</v>
      </c>
      <c r="F455" s="25"/>
      <c r="G455" s="37"/>
      <c r="H455" s="37"/>
      <c r="I455" s="25"/>
      <c r="J455" s="40" t="str" cm="1">
        <f t="array" ref="J455">_xlfn.IFS(I455="◎",5,I455="○",4,I455="△",2,I455="×","失格",I455="","")</f>
        <v/>
      </c>
      <c r="K455" s="24"/>
    </row>
    <row r="456" spans="1:11" ht="26" x14ac:dyDescent="0.2">
      <c r="A456" s="10" t="s">
        <v>898</v>
      </c>
      <c r="B456" s="7" t="s">
        <v>809</v>
      </c>
      <c r="C456" s="12" t="s">
        <v>901</v>
      </c>
      <c r="D456" s="12" t="s">
        <v>902</v>
      </c>
      <c r="E456" s="2" t="s">
        <v>20</v>
      </c>
      <c r="F456" s="25"/>
      <c r="G456" s="37"/>
      <c r="H456" s="37"/>
      <c r="I456" s="25"/>
      <c r="J456" s="40" t="str" cm="1">
        <f t="array" ref="J456">_xlfn.IFS(I456="◎",5,I456="○",4,I456="△",2,I456="×","失格",I456="","")</f>
        <v/>
      </c>
      <c r="K456" s="24"/>
    </row>
    <row r="457" spans="1:11" ht="39" x14ac:dyDescent="0.2">
      <c r="A457" s="10" t="s">
        <v>900</v>
      </c>
      <c r="B457" s="7" t="s">
        <v>809</v>
      </c>
      <c r="C457" s="12" t="s">
        <v>901</v>
      </c>
      <c r="D457" s="12" t="s">
        <v>904</v>
      </c>
      <c r="E457" s="2" t="s">
        <v>20</v>
      </c>
      <c r="F457" s="25"/>
      <c r="G457" s="37"/>
      <c r="H457" s="37"/>
      <c r="I457" s="25"/>
      <c r="J457" s="40" t="str" cm="1">
        <f t="array" ref="J457">_xlfn.IFS(I457="◎",5,I457="○",4,I457="△",2,I457="×","失格",I457="","")</f>
        <v/>
      </c>
      <c r="K457" s="24"/>
    </row>
    <row r="458" spans="1:11" ht="39" x14ac:dyDescent="0.2">
      <c r="A458" s="10" t="s">
        <v>903</v>
      </c>
      <c r="B458" s="7" t="s">
        <v>809</v>
      </c>
      <c r="C458" s="12" t="s">
        <v>901</v>
      </c>
      <c r="D458" s="12" t="s">
        <v>906</v>
      </c>
      <c r="E458" s="2" t="s">
        <v>20</v>
      </c>
      <c r="F458" s="25"/>
      <c r="G458" s="37"/>
      <c r="H458" s="37"/>
      <c r="I458" s="25"/>
      <c r="J458" s="40" t="str" cm="1">
        <f t="array" ref="J458">_xlfn.IFS(I458="◎",5,I458="○",4,I458="△",2,I458="×","失格",I458="","")</f>
        <v/>
      </c>
      <c r="K458" s="24"/>
    </row>
    <row r="459" spans="1:11" ht="52" x14ac:dyDescent="0.2">
      <c r="A459" s="10" t="s">
        <v>905</v>
      </c>
      <c r="B459" s="7" t="s">
        <v>809</v>
      </c>
      <c r="C459" s="12" t="s">
        <v>909</v>
      </c>
      <c r="D459" s="12" t="s">
        <v>910</v>
      </c>
      <c r="E459" s="2" t="s">
        <v>20</v>
      </c>
      <c r="F459" s="25"/>
      <c r="G459" s="37"/>
      <c r="H459" s="37"/>
      <c r="I459" s="25"/>
      <c r="J459" s="40" t="str" cm="1">
        <f t="array" ref="J459">_xlfn.IFS(I459="◎",5,I459="○",4,I459="△",2,I459="×","失格",I459="","")</f>
        <v/>
      </c>
      <c r="K459" s="24"/>
    </row>
    <row r="460" spans="1:11" ht="39" x14ac:dyDescent="0.2">
      <c r="A460" s="10" t="s">
        <v>907</v>
      </c>
      <c r="B460" s="7" t="s">
        <v>809</v>
      </c>
      <c r="C460" s="12" t="s">
        <v>909</v>
      </c>
      <c r="D460" s="12" t="s">
        <v>912</v>
      </c>
      <c r="E460" s="2" t="s">
        <v>20</v>
      </c>
      <c r="F460" s="25"/>
      <c r="G460" s="37"/>
      <c r="H460" s="37"/>
      <c r="I460" s="25"/>
      <c r="J460" s="40" t="str" cm="1">
        <f t="array" ref="J460">_xlfn.IFS(I460="◎",5,I460="○",4,I460="△",2,I460="×","失格",I460="","")</f>
        <v/>
      </c>
      <c r="K460" s="24"/>
    </row>
    <row r="461" spans="1:11" ht="39" x14ac:dyDescent="0.2">
      <c r="A461" s="10" t="s">
        <v>908</v>
      </c>
      <c r="B461" s="7" t="s">
        <v>809</v>
      </c>
      <c r="C461" s="12" t="s">
        <v>909</v>
      </c>
      <c r="D461" s="12" t="s">
        <v>913</v>
      </c>
      <c r="E461" s="2" t="s">
        <v>20</v>
      </c>
      <c r="F461" s="25"/>
      <c r="G461" s="37"/>
      <c r="H461" s="37"/>
      <c r="I461" s="25"/>
      <c r="J461" s="40" t="str" cm="1">
        <f t="array" ref="J461">_xlfn.IFS(I461="◎",5,I461="○",4,I461="△",2,I461="×","失格",I461="","")</f>
        <v/>
      </c>
      <c r="K461" s="24"/>
    </row>
    <row r="462" spans="1:11" ht="52" x14ac:dyDescent="0.2">
      <c r="A462" s="10" t="s">
        <v>911</v>
      </c>
      <c r="B462" s="7" t="s">
        <v>809</v>
      </c>
      <c r="C462" s="12" t="s">
        <v>909</v>
      </c>
      <c r="D462" s="12" t="s">
        <v>914</v>
      </c>
      <c r="E462" s="2" t="s">
        <v>20</v>
      </c>
      <c r="F462" s="25"/>
      <c r="G462" s="37"/>
      <c r="H462" s="37"/>
      <c r="I462" s="25"/>
      <c r="J462" s="40" t="str" cm="1">
        <f t="array" ref="J462">_xlfn.IFS(I462="◎",5,I462="○",4,I462="△",2,I462="×","失格",I462="","")</f>
        <v/>
      </c>
      <c r="K462" s="24"/>
    </row>
    <row r="463" spans="1:11" ht="52" x14ac:dyDescent="0.2">
      <c r="A463" s="10" t="s">
        <v>1176</v>
      </c>
      <c r="B463" s="7" t="s">
        <v>809</v>
      </c>
      <c r="C463" s="12" t="s">
        <v>909</v>
      </c>
      <c r="D463" s="12" t="s">
        <v>1177</v>
      </c>
      <c r="E463" s="2" t="s">
        <v>9</v>
      </c>
      <c r="F463" s="25"/>
      <c r="G463" s="37"/>
      <c r="H463" s="37"/>
      <c r="I463" s="25"/>
      <c r="J463" s="40" t="str" cm="1">
        <f t="array" ref="J463">_xlfn.IFS(I463="◎",5,I463="○",4,I463="△",2,I463="×",0,I463="","")</f>
        <v/>
      </c>
      <c r="K463" s="24"/>
    </row>
    <row r="464" spans="1:11" ht="26" x14ac:dyDescent="0.2">
      <c r="A464" s="10" t="s">
        <v>915</v>
      </c>
      <c r="B464" s="12" t="s">
        <v>916</v>
      </c>
      <c r="C464" s="12" t="s">
        <v>917</v>
      </c>
      <c r="D464" s="12" t="s">
        <v>1106</v>
      </c>
      <c r="E464" s="2" t="s">
        <v>20</v>
      </c>
      <c r="F464" s="25"/>
      <c r="G464" s="37"/>
      <c r="H464" s="37"/>
      <c r="I464" s="25"/>
      <c r="J464" s="40" t="str" cm="1">
        <f t="array" ref="J464">_xlfn.IFS(I464="◎",5,I464="○",4,I464="△",2,I464="×","失格",I464="","")</f>
        <v/>
      </c>
      <c r="K464" s="24"/>
    </row>
    <row r="465" spans="1:11" ht="26" x14ac:dyDescent="0.2">
      <c r="A465" s="10" t="s">
        <v>918</v>
      </c>
      <c r="B465" s="12" t="s">
        <v>916</v>
      </c>
      <c r="C465" s="12" t="s">
        <v>917</v>
      </c>
      <c r="D465" s="12" t="s">
        <v>919</v>
      </c>
      <c r="E465" s="2" t="s">
        <v>20</v>
      </c>
      <c r="F465" s="25"/>
      <c r="G465" s="37"/>
      <c r="H465" s="37"/>
      <c r="I465" s="25"/>
      <c r="J465" s="40" t="str" cm="1">
        <f t="array" ref="J465">_xlfn.IFS(I465="◎",5,I465="○",4,I465="△",2,I465="×","失格",I465="","")</f>
        <v/>
      </c>
      <c r="K465" s="24"/>
    </row>
    <row r="466" spans="1:11" ht="39" x14ac:dyDescent="0.2">
      <c r="A466" s="10" t="s">
        <v>920</v>
      </c>
      <c r="B466" s="12" t="s">
        <v>916</v>
      </c>
      <c r="C466" s="12" t="s">
        <v>917</v>
      </c>
      <c r="D466" s="12" t="s">
        <v>921</v>
      </c>
      <c r="E466" s="2" t="s">
        <v>20</v>
      </c>
      <c r="F466" s="25"/>
      <c r="G466" s="37"/>
      <c r="H466" s="37"/>
      <c r="I466" s="25"/>
      <c r="J466" s="40" t="str" cm="1">
        <f t="array" ref="J466">_xlfn.IFS(I466="◎",5,I466="○",4,I466="△",2,I466="×","失格",I466="","")</f>
        <v/>
      </c>
      <c r="K466" s="24"/>
    </row>
    <row r="467" spans="1:11" ht="26" x14ac:dyDescent="0.2">
      <c r="A467" s="10" t="s">
        <v>922</v>
      </c>
      <c r="B467" s="12" t="s">
        <v>916</v>
      </c>
      <c r="C467" s="12" t="s">
        <v>917</v>
      </c>
      <c r="D467" s="12" t="s">
        <v>923</v>
      </c>
      <c r="E467" s="2" t="s">
        <v>9</v>
      </c>
      <c r="F467" s="25"/>
      <c r="G467" s="37"/>
      <c r="H467" s="37"/>
      <c r="I467" s="25"/>
      <c r="J467" s="40" t="str" cm="1">
        <f t="array" ref="J467">_xlfn.IFS(I467="◎",5,I467="○",4,I467="△",2,I467="×",0,I467="","")</f>
        <v/>
      </c>
      <c r="K467" s="24"/>
    </row>
    <row r="468" spans="1:11" ht="26" x14ac:dyDescent="0.2">
      <c r="A468" s="10" t="s">
        <v>924</v>
      </c>
      <c r="B468" s="12" t="s">
        <v>916</v>
      </c>
      <c r="C468" s="12" t="s">
        <v>917</v>
      </c>
      <c r="D468" s="12" t="s">
        <v>925</v>
      </c>
      <c r="E468" s="2" t="s">
        <v>20</v>
      </c>
      <c r="F468" s="25"/>
      <c r="G468" s="37"/>
      <c r="H468" s="37"/>
      <c r="I468" s="25"/>
      <c r="J468" s="40" t="str" cm="1">
        <f t="array" ref="J468">_xlfn.IFS(I468="◎",5,I468="○",4,I468="△",2,I468="×","失格",I468="","")</f>
        <v/>
      </c>
      <c r="K468" s="24"/>
    </row>
    <row r="469" spans="1:11" s="18" customFormat="1" ht="52" x14ac:dyDescent="0.2">
      <c r="A469" s="10" t="s">
        <v>926</v>
      </c>
      <c r="B469" s="12" t="s">
        <v>916</v>
      </c>
      <c r="C469" s="12" t="s">
        <v>917</v>
      </c>
      <c r="D469" s="12" t="s">
        <v>1078</v>
      </c>
      <c r="E469" s="2" t="s">
        <v>20</v>
      </c>
      <c r="F469" s="25"/>
      <c r="G469" s="37"/>
      <c r="H469" s="37"/>
      <c r="I469" s="25"/>
      <c r="J469" s="40" t="str" cm="1">
        <f t="array" ref="J469">_xlfn.IFS(I469="◎",5,I469="○",4,I469="△",2,I469="×","失格",I469="","")</f>
        <v/>
      </c>
      <c r="K469" s="24"/>
    </row>
    <row r="470" spans="1:11" ht="26" x14ac:dyDescent="0.2">
      <c r="A470" s="10" t="s">
        <v>927</v>
      </c>
      <c r="B470" s="12" t="s">
        <v>916</v>
      </c>
      <c r="C470" s="12" t="s">
        <v>917</v>
      </c>
      <c r="D470" s="12" t="s">
        <v>928</v>
      </c>
      <c r="E470" s="2" t="s">
        <v>20</v>
      </c>
      <c r="F470" s="25"/>
      <c r="G470" s="37"/>
      <c r="H470" s="37"/>
      <c r="I470" s="25"/>
      <c r="J470" s="40" t="str" cm="1">
        <f t="array" ref="J470">_xlfn.IFS(I470="◎",5,I470="○",4,I470="△",2,I470="×","失格",I470="","")</f>
        <v/>
      </c>
      <c r="K470" s="24"/>
    </row>
    <row r="471" spans="1:11" ht="39" x14ac:dyDescent="0.2">
      <c r="A471" s="10" t="s">
        <v>929</v>
      </c>
      <c r="B471" s="12" t="s">
        <v>916</v>
      </c>
      <c r="C471" s="12" t="s">
        <v>917</v>
      </c>
      <c r="D471" s="12" t="s">
        <v>930</v>
      </c>
      <c r="E471" s="2" t="s">
        <v>20</v>
      </c>
      <c r="F471" s="25"/>
      <c r="G471" s="37"/>
      <c r="H471" s="37"/>
      <c r="I471" s="25"/>
      <c r="J471" s="40" t="str" cm="1">
        <f t="array" ref="J471">_xlfn.IFS(I471="◎",5,I471="○",4,I471="△",2,I471="×","失格",I471="","")</f>
        <v/>
      </c>
      <c r="K471" s="24"/>
    </row>
    <row r="472" spans="1:11" ht="26" x14ac:dyDescent="0.2">
      <c r="A472" s="10" t="s">
        <v>931</v>
      </c>
      <c r="B472" s="12" t="s">
        <v>916</v>
      </c>
      <c r="C472" s="12" t="s">
        <v>917</v>
      </c>
      <c r="D472" s="12" t="s">
        <v>932</v>
      </c>
      <c r="E472" s="2" t="s">
        <v>20</v>
      </c>
      <c r="F472" s="25"/>
      <c r="G472" s="37"/>
      <c r="H472" s="37"/>
      <c r="I472" s="25"/>
      <c r="J472" s="40" t="str" cm="1">
        <f t="array" ref="J472">_xlfn.IFS(I472="◎",5,I472="○",4,I472="△",2,I472="×","失格",I472="","")</f>
        <v/>
      </c>
      <c r="K472" s="24"/>
    </row>
    <row r="473" spans="1:11" ht="52" x14ac:dyDescent="0.2">
      <c r="A473" s="10" t="s">
        <v>933</v>
      </c>
      <c r="B473" s="12" t="s">
        <v>916</v>
      </c>
      <c r="C473" s="12" t="s">
        <v>917</v>
      </c>
      <c r="D473" s="12" t="s">
        <v>934</v>
      </c>
      <c r="E473" s="2" t="s">
        <v>9</v>
      </c>
      <c r="F473" s="25"/>
      <c r="G473" s="37"/>
      <c r="H473" s="37"/>
      <c r="I473" s="25"/>
      <c r="J473" s="40" t="str" cm="1">
        <f t="array" ref="J473">_xlfn.IFS(I473="◎",5,I473="○",4,I473="△",2,I473="×",0,I473="","")</f>
        <v/>
      </c>
      <c r="K473" s="24"/>
    </row>
    <row r="474" spans="1:11" ht="39" x14ac:dyDescent="0.2">
      <c r="A474" s="10" t="s">
        <v>935</v>
      </c>
      <c r="B474" s="12" t="s">
        <v>916</v>
      </c>
      <c r="C474" s="12" t="s">
        <v>917</v>
      </c>
      <c r="D474" s="12" t="s">
        <v>936</v>
      </c>
      <c r="E474" s="2" t="s">
        <v>20</v>
      </c>
      <c r="F474" s="25"/>
      <c r="G474" s="37"/>
      <c r="H474" s="37"/>
      <c r="I474" s="25"/>
      <c r="J474" s="40" t="str" cm="1">
        <f t="array" ref="J474">_xlfn.IFS(I474="◎",5,I474="○",4,I474="△",2,I474="×","失格",I474="","")</f>
        <v/>
      </c>
      <c r="K474" s="24"/>
    </row>
    <row r="475" spans="1:11" ht="39" x14ac:dyDescent="0.2">
      <c r="A475" s="10" t="s">
        <v>937</v>
      </c>
      <c r="B475" s="12" t="s">
        <v>916</v>
      </c>
      <c r="C475" s="12" t="s">
        <v>917</v>
      </c>
      <c r="D475" s="12" t="s">
        <v>938</v>
      </c>
      <c r="E475" s="2" t="s">
        <v>20</v>
      </c>
      <c r="F475" s="25"/>
      <c r="G475" s="37"/>
      <c r="H475" s="37"/>
      <c r="I475" s="25"/>
      <c r="J475" s="40" t="str" cm="1">
        <f t="array" ref="J475">_xlfn.IFS(I475="◎",5,I475="○",4,I475="△",2,I475="×","失格",I475="","")</f>
        <v/>
      </c>
      <c r="K475" s="24"/>
    </row>
    <row r="476" spans="1:11" ht="26" x14ac:dyDescent="0.2">
      <c r="A476" s="10" t="s">
        <v>939</v>
      </c>
      <c r="B476" s="12" t="s">
        <v>916</v>
      </c>
      <c r="C476" s="12" t="s">
        <v>917</v>
      </c>
      <c r="D476" s="12" t="s">
        <v>940</v>
      </c>
      <c r="E476" s="2" t="s">
        <v>20</v>
      </c>
      <c r="F476" s="25"/>
      <c r="G476" s="37"/>
      <c r="H476" s="37"/>
      <c r="I476" s="25"/>
      <c r="J476" s="40" t="str" cm="1">
        <f t="array" ref="J476">_xlfn.IFS(I476="◎",5,I476="○",4,I476="△",2,I476="×","失格",I476="","")</f>
        <v/>
      </c>
      <c r="K476" s="24"/>
    </row>
    <row r="477" spans="1:11" ht="26" x14ac:dyDescent="0.2">
      <c r="A477" s="10" t="s">
        <v>941</v>
      </c>
      <c r="B477" s="12" t="s">
        <v>916</v>
      </c>
      <c r="C477" s="12" t="s">
        <v>917</v>
      </c>
      <c r="D477" s="12" t="s">
        <v>942</v>
      </c>
      <c r="E477" s="2" t="s">
        <v>20</v>
      </c>
      <c r="F477" s="25"/>
      <c r="G477" s="37"/>
      <c r="H477" s="37"/>
      <c r="I477" s="25"/>
      <c r="J477" s="40" t="str" cm="1">
        <f t="array" ref="J477">_xlfn.IFS(I477="◎",5,I477="○",4,I477="△",2,I477="×","失格",I477="","")</f>
        <v/>
      </c>
      <c r="K477" s="24"/>
    </row>
    <row r="478" spans="1:11" ht="26" x14ac:dyDescent="0.2">
      <c r="A478" s="10" t="s">
        <v>943</v>
      </c>
      <c r="B478" s="12" t="s">
        <v>916</v>
      </c>
      <c r="C478" s="12" t="s">
        <v>917</v>
      </c>
      <c r="D478" s="12" t="s">
        <v>944</v>
      </c>
      <c r="E478" s="2" t="s">
        <v>20</v>
      </c>
      <c r="F478" s="25"/>
      <c r="G478" s="37"/>
      <c r="H478" s="37"/>
      <c r="I478" s="25"/>
      <c r="J478" s="40" t="str" cm="1">
        <f t="array" ref="J478">_xlfn.IFS(I478="◎",5,I478="○",4,I478="△",2,I478="×","失格",I478="","")</f>
        <v/>
      </c>
      <c r="K478" s="24"/>
    </row>
    <row r="479" spans="1:11" ht="26" x14ac:dyDescent="0.2">
      <c r="A479" s="10" t="s">
        <v>945</v>
      </c>
      <c r="B479" s="12" t="s">
        <v>916</v>
      </c>
      <c r="C479" s="12" t="s">
        <v>917</v>
      </c>
      <c r="D479" s="12" t="s">
        <v>1082</v>
      </c>
      <c r="E479" s="2" t="s">
        <v>9</v>
      </c>
      <c r="F479" s="25"/>
      <c r="G479" s="37"/>
      <c r="H479" s="37"/>
      <c r="I479" s="25"/>
      <c r="J479" s="40" t="str" cm="1">
        <f t="array" ref="J479">_xlfn.IFS(I479="◎",5,I479="○",4,I479="△",2,I479="×",0,I479="","")</f>
        <v/>
      </c>
      <c r="K479" s="24"/>
    </row>
    <row r="480" spans="1:11" ht="39" x14ac:dyDescent="0.2">
      <c r="A480" s="10" t="s">
        <v>946</v>
      </c>
      <c r="B480" s="12" t="s">
        <v>916</v>
      </c>
      <c r="C480" s="12" t="s">
        <v>917</v>
      </c>
      <c r="D480" s="12" t="s">
        <v>1079</v>
      </c>
      <c r="E480" s="2" t="s">
        <v>9</v>
      </c>
      <c r="F480" s="25"/>
      <c r="G480" s="37"/>
      <c r="H480" s="37"/>
      <c r="I480" s="25"/>
      <c r="J480" s="40" t="str" cm="1">
        <f t="array" ref="J480">_xlfn.IFS(I480="◎",5,I480="○",4,I480="△",2,I480="×",0,I480="","")</f>
        <v/>
      </c>
      <c r="K480" s="24"/>
    </row>
    <row r="481" spans="1:11" ht="26" x14ac:dyDescent="0.2">
      <c r="A481" s="10" t="s">
        <v>948</v>
      </c>
      <c r="B481" s="12" t="s">
        <v>916</v>
      </c>
      <c r="C481" s="12" t="s">
        <v>917</v>
      </c>
      <c r="D481" s="12" t="s">
        <v>1081</v>
      </c>
      <c r="E481" s="2" t="s">
        <v>9</v>
      </c>
      <c r="F481" s="25"/>
      <c r="G481" s="37"/>
      <c r="H481" s="37"/>
      <c r="I481" s="25"/>
      <c r="J481" s="40" t="str" cm="1">
        <f t="array" ref="J481">_xlfn.IFS(I481="◎",5,I481="○",4,I481="△",2,I481="×",0,I481="","")</f>
        <v/>
      </c>
      <c r="K481" s="24"/>
    </row>
    <row r="482" spans="1:11" ht="39" x14ac:dyDescent="0.2">
      <c r="A482" s="10" t="s">
        <v>950</v>
      </c>
      <c r="B482" s="12" t="s">
        <v>916</v>
      </c>
      <c r="C482" s="12" t="s">
        <v>917</v>
      </c>
      <c r="D482" s="12" t="s">
        <v>1080</v>
      </c>
      <c r="E482" s="2" t="s">
        <v>9</v>
      </c>
      <c r="F482" s="25"/>
      <c r="G482" s="37"/>
      <c r="H482" s="37"/>
      <c r="I482" s="25"/>
      <c r="J482" s="40" t="str" cm="1">
        <f t="array" ref="J482">_xlfn.IFS(I482="◎",5,I482="○",4,I482="△",2,I482="×",0,I482="","")</f>
        <v/>
      </c>
      <c r="K482" s="24"/>
    </row>
    <row r="483" spans="1:11" ht="26" x14ac:dyDescent="0.2">
      <c r="A483" s="10" t="s">
        <v>1083</v>
      </c>
      <c r="B483" s="12" t="s">
        <v>916</v>
      </c>
      <c r="C483" s="12" t="s">
        <v>917</v>
      </c>
      <c r="D483" s="12" t="s">
        <v>947</v>
      </c>
      <c r="E483" s="2" t="s">
        <v>20</v>
      </c>
      <c r="F483" s="25"/>
      <c r="G483" s="37"/>
      <c r="H483" s="37"/>
      <c r="I483" s="25"/>
      <c r="J483" s="40" t="str" cm="1">
        <f t="array" ref="J483">_xlfn.IFS(I483="◎",5,I483="○",4,I483="△",2,I483="×","失格",I483="","")</f>
        <v/>
      </c>
      <c r="K483" s="24"/>
    </row>
    <row r="484" spans="1:11" ht="39" x14ac:dyDescent="0.2">
      <c r="A484" s="10" t="s">
        <v>1084</v>
      </c>
      <c r="B484" s="12" t="s">
        <v>916</v>
      </c>
      <c r="C484" s="12" t="s">
        <v>917</v>
      </c>
      <c r="D484" s="12" t="s">
        <v>949</v>
      </c>
      <c r="E484" s="2" t="s">
        <v>20</v>
      </c>
      <c r="F484" s="25"/>
      <c r="G484" s="37"/>
      <c r="H484" s="37"/>
      <c r="I484" s="25"/>
      <c r="J484" s="40" t="str" cm="1">
        <f t="array" ref="J484">_xlfn.IFS(I484="◎",5,I484="○",4,I484="△",2,I484="×","失格",I484="","")</f>
        <v/>
      </c>
      <c r="K484" s="24"/>
    </row>
    <row r="485" spans="1:11" ht="26" x14ac:dyDescent="0.2">
      <c r="A485" s="10" t="s">
        <v>954</v>
      </c>
      <c r="B485" s="12" t="s">
        <v>916</v>
      </c>
      <c r="C485" s="12" t="s">
        <v>917</v>
      </c>
      <c r="D485" s="12" t="s">
        <v>951</v>
      </c>
      <c r="E485" s="2" t="s">
        <v>20</v>
      </c>
      <c r="F485" s="25"/>
      <c r="G485" s="37"/>
      <c r="H485" s="37"/>
      <c r="I485" s="25"/>
      <c r="J485" s="40" t="str" cm="1">
        <f t="array" ref="J485">_xlfn.IFS(I485="◎",5,I485="○",4,I485="△",2,I485="×","失格",I485="","")</f>
        <v/>
      </c>
      <c r="K485" s="24"/>
    </row>
    <row r="486" spans="1:11" ht="26" x14ac:dyDescent="0.2">
      <c r="A486" s="10" t="s">
        <v>956</v>
      </c>
      <c r="B486" s="12" t="s">
        <v>916</v>
      </c>
      <c r="C486" s="12" t="s">
        <v>917</v>
      </c>
      <c r="D486" s="12" t="s">
        <v>952</v>
      </c>
      <c r="E486" s="2" t="s">
        <v>20</v>
      </c>
      <c r="F486" s="25"/>
      <c r="G486" s="37"/>
      <c r="H486" s="37"/>
      <c r="I486" s="25"/>
      <c r="J486" s="40" t="str" cm="1">
        <f t="array" ref="J486">_xlfn.IFS(I486="◎",5,I486="○",4,I486="△",2,I486="×","失格",I486="","")</f>
        <v/>
      </c>
      <c r="K486" s="24"/>
    </row>
    <row r="487" spans="1:11" ht="78" x14ac:dyDescent="0.2">
      <c r="A487" s="10" t="s">
        <v>958</v>
      </c>
      <c r="B487" s="12" t="s">
        <v>916</v>
      </c>
      <c r="C487" s="12" t="s">
        <v>917</v>
      </c>
      <c r="D487" s="12" t="s">
        <v>953</v>
      </c>
      <c r="E487" s="2" t="s">
        <v>9</v>
      </c>
      <c r="F487" s="25"/>
      <c r="G487" s="37"/>
      <c r="H487" s="37"/>
      <c r="I487" s="25"/>
      <c r="J487" s="40" t="str" cm="1">
        <f t="array" ref="J487">_xlfn.IFS(I487="◎",5,I487="○",4,I487="△",2,I487="×",0,I487="","")</f>
        <v/>
      </c>
      <c r="K487" s="24"/>
    </row>
    <row r="488" spans="1:11" ht="39" x14ac:dyDescent="0.2">
      <c r="A488" s="10" t="s">
        <v>960</v>
      </c>
      <c r="B488" s="12" t="s">
        <v>916</v>
      </c>
      <c r="C488" s="12" t="s">
        <v>917</v>
      </c>
      <c r="D488" s="12" t="s">
        <v>955</v>
      </c>
      <c r="E488" s="2" t="s">
        <v>20</v>
      </c>
      <c r="F488" s="25"/>
      <c r="G488" s="37"/>
      <c r="H488" s="37"/>
      <c r="I488" s="25"/>
      <c r="J488" s="40" t="str" cm="1">
        <f t="array" ref="J488">_xlfn.IFS(I488="◎",5,I488="○",4,I488="△",2,I488="×","失格",I488="","")</f>
        <v/>
      </c>
      <c r="K488" s="24"/>
    </row>
    <row r="489" spans="1:11" ht="26" x14ac:dyDescent="0.2">
      <c r="A489" s="10" t="s">
        <v>962</v>
      </c>
      <c r="B489" s="12" t="s">
        <v>916</v>
      </c>
      <c r="C489" s="12" t="s">
        <v>917</v>
      </c>
      <c r="D489" s="12" t="s">
        <v>957</v>
      </c>
      <c r="E489" s="2" t="s">
        <v>9</v>
      </c>
      <c r="F489" s="25"/>
      <c r="G489" s="37"/>
      <c r="H489" s="37"/>
      <c r="I489" s="25"/>
      <c r="J489" s="40" t="str" cm="1">
        <f t="array" ref="J489">_xlfn.IFS(I489="◎",5,I489="○",4,I489="△",2,I489="×",0,I489="","")</f>
        <v/>
      </c>
      <c r="K489" s="24"/>
    </row>
    <row r="490" spans="1:11" ht="39" x14ac:dyDescent="0.2">
      <c r="A490" s="10" t="s">
        <v>964</v>
      </c>
      <c r="B490" s="12" t="s">
        <v>916</v>
      </c>
      <c r="C490" s="12" t="s">
        <v>917</v>
      </c>
      <c r="D490" s="12" t="s">
        <v>959</v>
      </c>
      <c r="E490" s="2" t="s">
        <v>20</v>
      </c>
      <c r="F490" s="25"/>
      <c r="G490" s="37"/>
      <c r="H490" s="37"/>
      <c r="I490" s="25"/>
      <c r="J490" s="40" t="str" cm="1">
        <f t="array" ref="J490">_xlfn.IFS(I490="◎",5,I490="○",4,I490="△",2,I490="×","失格",I490="","")</f>
        <v/>
      </c>
      <c r="K490" s="24"/>
    </row>
    <row r="491" spans="1:11" ht="39" x14ac:dyDescent="0.2">
      <c r="A491" s="10" t="s">
        <v>966</v>
      </c>
      <c r="B491" s="12" t="s">
        <v>916</v>
      </c>
      <c r="C491" s="12" t="s">
        <v>917</v>
      </c>
      <c r="D491" s="12" t="s">
        <v>961</v>
      </c>
      <c r="E491" s="2" t="s">
        <v>20</v>
      </c>
      <c r="F491" s="25"/>
      <c r="G491" s="37"/>
      <c r="H491" s="37"/>
      <c r="I491" s="25"/>
      <c r="J491" s="40" t="str" cm="1">
        <f t="array" ref="J491">_xlfn.IFS(I491="◎",5,I491="○",4,I491="△",2,I491="×","失格",I491="","")</f>
        <v/>
      </c>
      <c r="K491" s="24"/>
    </row>
    <row r="492" spans="1:11" ht="39" x14ac:dyDescent="0.2">
      <c r="A492" s="10" t="s">
        <v>968</v>
      </c>
      <c r="B492" s="12" t="s">
        <v>916</v>
      </c>
      <c r="C492" s="12" t="s">
        <v>917</v>
      </c>
      <c r="D492" s="12" t="s">
        <v>963</v>
      </c>
      <c r="E492" s="2" t="s">
        <v>20</v>
      </c>
      <c r="F492" s="25"/>
      <c r="G492" s="37"/>
      <c r="H492" s="37"/>
      <c r="I492" s="25"/>
      <c r="J492" s="40" t="str" cm="1">
        <f t="array" ref="J492">_xlfn.IFS(I492="◎",5,I492="○",4,I492="△",2,I492="×","失格",I492="","")</f>
        <v/>
      </c>
      <c r="K492" s="24"/>
    </row>
    <row r="493" spans="1:11" ht="39" x14ac:dyDescent="0.2">
      <c r="A493" s="10" t="s">
        <v>970</v>
      </c>
      <c r="B493" s="12" t="s">
        <v>916</v>
      </c>
      <c r="C493" s="12" t="s">
        <v>917</v>
      </c>
      <c r="D493" s="12" t="s">
        <v>965</v>
      </c>
      <c r="E493" s="2" t="s">
        <v>9</v>
      </c>
      <c r="F493" s="25"/>
      <c r="G493" s="37"/>
      <c r="H493" s="37"/>
      <c r="I493" s="25"/>
      <c r="J493" s="40" t="str" cm="1">
        <f t="array" ref="J493">_xlfn.IFS(I493="◎",5,I493="○",4,I493="△",2,I493="×",0,I493="","")</f>
        <v/>
      </c>
      <c r="K493" s="24"/>
    </row>
    <row r="494" spans="1:11" ht="52" x14ac:dyDescent="0.2">
      <c r="A494" s="10" t="s">
        <v>972</v>
      </c>
      <c r="B494" s="12" t="s">
        <v>916</v>
      </c>
      <c r="C494" s="12" t="s">
        <v>860</v>
      </c>
      <c r="D494" s="12" t="s">
        <v>967</v>
      </c>
      <c r="E494" s="2" t="s">
        <v>20</v>
      </c>
      <c r="F494" s="25"/>
      <c r="G494" s="37"/>
      <c r="H494" s="37"/>
      <c r="I494" s="25"/>
      <c r="J494" s="40" t="str" cm="1">
        <f t="array" ref="J494">_xlfn.IFS(I494="◎",5,I494="○",4,I494="△",2,I494="×","失格",I494="","")</f>
        <v/>
      </c>
      <c r="K494" s="24"/>
    </row>
    <row r="495" spans="1:11" ht="52" x14ac:dyDescent="0.2">
      <c r="A495" s="10" t="s">
        <v>973</v>
      </c>
      <c r="B495" s="12" t="s">
        <v>916</v>
      </c>
      <c r="C495" s="12" t="s">
        <v>860</v>
      </c>
      <c r="D495" s="12" t="s">
        <v>969</v>
      </c>
      <c r="E495" s="2" t="s">
        <v>9</v>
      </c>
      <c r="F495" s="25"/>
      <c r="G495" s="37"/>
      <c r="H495" s="37"/>
      <c r="I495" s="25"/>
      <c r="J495" s="40" t="str" cm="1">
        <f t="array" ref="J495">_xlfn.IFS(I495="◎",5,I495="○",4,I495="△",2,I495="×",0,I495="","")</f>
        <v/>
      </c>
      <c r="K495" s="24"/>
    </row>
    <row r="496" spans="1:11" ht="78" x14ac:dyDescent="0.2">
      <c r="A496" s="10" t="s">
        <v>975</v>
      </c>
      <c r="B496" s="12" t="s">
        <v>916</v>
      </c>
      <c r="C496" s="12" t="s">
        <v>860</v>
      </c>
      <c r="D496" s="12" t="s">
        <v>971</v>
      </c>
      <c r="E496" s="2" t="s">
        <v>20</v>
      </c>
      <c r="F496" s="25"/>
      <c r="G496" s="37"/>
      <c r="H496" s="37"/>
      <c r="I496" s="25"/>
      <c r="J496" s="40" t="str" cm="1">
        <f t="array" ref="J496">_xlfn.IFS(I496="◎",5,I496="○",4,I496="△",2,I496="×","失格",I496="","")</f>
        <v/>
      </c>
      <c r="K496" s="24"/>
    </row>
    <row r="497" spans="1:11" ht="26" x14ac:dyDescent="0.2">
      <c r="A497" s="10" t="s">
        <v>978</v>
      </c>
      <c r="B497" s="12" t="s">
        <v>916</v>
      </c>
      <c r="C497" s="12" t="s">
        <v>860</v>
      </c>
      <c r="D497" s="12" t="s">
        <v>1091</v>
      </c>
      <c r="E497" s="2" t="s">
        <v>20</v>
      </c>
      <c r="F497" s="25"/>
      <c r="G497" s="37"/>
      <c r="H497" s="37"/>
      <c r="I497" s="25"/>
      <c r="J497" s="40" t="str" cm="1">
        <f t="array" ref="J497">_xlfn.IFS(I497="◎",5,I497="○",4,I497="△",2,I497="×","失格",I497="","")</f>
        <v/>
      </c>
      <c r="K497" s="24"/>
    </row>
    <row r="498" spans="1:11" ht="52" x14ac:dyDescent="0.2">
      <c r="A498" s="10" t="s">
        <v>980</v>
      </c>
      <c r="B498" s="12" t="s">
        <v>916</v>
      </c>
      <c r="C498" s="12" t="s">
        <v>860</v>
      </c>
      <c r="D498" s="12" t="s">
        <v>974</v>
      </c>
      <c r="E498" s="2" t="s">
        <v>20</v>
      </c>
      <c r="F498" s="25"/>
      <c r="G498" s="37"/>
      <c r="H498" s="37"/>
      <c r="I498" s="25"/>
      <c r="J498" s="40" t="str" cm="1">
        <f t="array" ref="J498">_xlfn.IFS(I498="◎",5,I498="○",4,I498="△",2,I498="×","失格",I498="","")</f>
        <v/>
      </c>
      <c r="K498" s="24"/>
    </row>
    <row r="499" spans="1:11" ht="52" x14ac:dyDescent="0.2">
      <c r="A499" s="10" t="s">
        <v>982</v>
      </c>
      <c r="B499" s="12" t="s">
        <v>916</v>
      </c>
      <c r="C499" s="12" t="s">
        <v>976</v>
      </c>
      <c r="D499" s="12" t="s">
        <v>977</v>
      </c>
      <c r="E499" s="2" t="s">
        <v>20</v>
      </c>
      <c r="F499" s="25"/>
      <c r="G499" s="37"/>
      <c r="H499" s="37"/>
      <c r="I499" s="25"/>
      <c r="J499" s="40" t="str" cm="1">
        <f t="array" ref="J499">_xlfn.IFS(I499="◎",5,I499="○",4,I499="△",2,I499="×","失格",I499="","")</f>
        <v/>
      </c>
      <c r="K499" s="24"/>
    </row>
    <row r="500" spans="1:11" ht="26" x14ac:dyDescent="0.2">
      <c r="A500" s="10" t="s">
        <v>984</v>
      </c>
      <c r="B500" s="12" t="s">
        <v>916</v>
      </c>
      <c r="C500" s="12" t="s">
        <v>976</v>
      </c>
      <c r="D500" s="12" t="s">
        <v>979</v>
      </c>
      <c r="E500" s="2" t="s">
        <v>20</v>
      </c>
      <c r="F500" s="25"/>
      <c r="G500" s="37"/>
      <c r="H500" s="37"/>
      <c r="I500" s="25"/>
      <c r="J500" s="40" t="str" cm="1">
        <f t="array" ref="J500">_xlfn.IFS(I500="◎",5,I500="○",4,I500="△",2,I500="×","失格",I500="","")</f>
        <v/>
      </c>
      <c r="K500" s="24"/>
    </row>
    <row r="501" spans="1:11" ht="52" x14ac:dyDescent="0.2">
      <c r="A501" s="10" t="s">
        <v>986</v>
      </c>
      <c r="B501" s="12" t="s">
        <v>916</v>
      </c>
      <c r="C501" s="12" t="s">
        <v>976</v>
      </c>
      <c r="D501" s="12" t="s">
        <v>981</v>
      </c>
      <c r="E501" s="2" t="s">
        <v>20</v>
      </c>
      <c r="F501" s="25"/>
      <c r="G501" s="37"/>
      <c r="H501" s="37"/>
      <c r="I501" s="25"/>
      <c r="J501" s="40" t="str" cm="1">
        <f t="array" ref="J501">_xlfn.IFS(I501="◎",5,I501="○",4,I501="△",2,I501="×","失格",I501="","")</f>
        <v/>
      </c>
      <c r="K501" s="24"/>
    </row>
    <row r="502" spans="1:11" ht="52" x14ac:dyDescent="0.2">
      <c r="A502" s="10" t="s">
        <v>988</v>
      </c>
      <c r="B502" s="12" t="s">
        <v>916</v>
      </c>
      <c r="C502" s="12" t="s">
        <v>976</v>
      </c>
      <c r="D502" s="12" t="s">
        <v>983</v>
      </c>
      <c r="E502" s="2" t="s">
        <v>20</v>
      </c>
      <c r="F502" s="25"/>
      <c r="G502" s="37"/>
      <c r="H502" s="37"/>
      <c r="I502" s="25"/>
      <c r="J502" s="40" t="str" cm="1">
        <f t="array" ref="J502">_xlfn.IFS(I502="◎",5,I502="○",4,I502="△",2,I502="×","失格",I502="","")</f>
        <v/>
      </c>
      <c r="K502" s="24"/>
    </row>
    <row r="503" spans="1:11" ht="52" x14ac:dyDescent="0.2">
      <c r="A503" s="10" t="s">
        <v>991</v>
      </c>
      <c r="B503" s="12" t="s">
        <v>916</v>
      </c>
      <c r="C503" s="12" t="s">
        <v>976</v>
      </c>
      <c r="D503" s="12" t="s">
        <v>985</v>
      </c>
      <c r="E503" s="2" t="s">
        <v>20</v>
      </c>
      <c r="F503" s="25"/>
      <c r="G503" s="37"/>
      <c r="H503" s="37"/>
      <c r="I503" s="25"/>
      <c r="J503" s="40" t="str" cm="1">
        <f t="array" ref="J503">_xlfn.IFS(I503="◎",5,I503="○",4,I503="△",2,I503="×","失格",I503="","")</f>
        <v/>
      </c>
      <c r="K503" s="24"/>
    </row>
    <row r="504" spans="1:11" ht="52" x14ac:dyDescent="0.2">
      <c r="A504" s="10" t="s">
        <v>993</v>
      </c>
      <c r="B504" s="12" t="s">
        <v>916</v>
      </c>
      <c r="C504" s="12" t="s">
        <v>976</v>
      </c>
      <c r="D504" s="12" t="s">
        <v>987</v>
      </c>
      <c r="E504" s="2" t="s">
        <v>20</v>
      </c>
      <c r="F504" s="25"/>
      <c r="G504" s="37"/>
      <c r="H504" s="37"/>
      <c r="I504" s="25"/>
      <c r="J504" s="40" t="str" cm="1">
        <f t="array" ref="J504">_xlfn.IFS(I504="◎",5,I504="○",4,I504="△",2,I504="×","失格",I504="","")</f>
        <v/>
      </c>
      <c r="K504" s="24"/>
    </row>
    <row r="505" spans="1:11" ht="39" x14ac:dyDescent="0.2">
      <c r="A505" s="10" t="s">
        <v>995</v>
      </c>
      <c r="B505" s="12" t="s">
        <v>916</v>
      </c>
      <c r="C505" s="12" t="s">
        <v>989</v>
      </c>
      <c r="D505" s="12" t="s">
        <v>990</v>
      </c>
      <c r="E505" s="2" t="s">
        <v>20</v>
      </c>
      <c r="F505" s="25"/>
      <c r="G505" s="37"/>
      <c r="H505" s="37"/>
      <c r="I505" s="25"/>
      <c r="J505" s="40" t="str" cm="1">
        <f t="array" ref="J505">_xlfn.IFS(I505="◎",5,I505="○",4,I505="△",2,I505="×","失格",I505="","")</f>
        <v/>
      </c>
      <c r="K505" s="24"/>
    </row>
    <row r="506" spans="1:11" ht="26" x14ac:dyDescent="0.2">
      <c r="A506" s="10" t="s">
        <v>997</v>
      </c>
      <c r="B506" s="12" t="s">
        <v>916</v>
      </c>
      <c r="C506" s="12" t="s">
        <v>989</v>
      </c>
      <c r="D506" s="12" t="s">
        <v>992</v>
      </c>
      <c r="E506" s="2" t="s">
        <v>20</v>
      </c>
      <c r="F506" s="25"/>
      <c r="G506" s="37"/>
      <c r="H506" s="37"/>
      <c r="I506" s="25"/>
      <c r="J506" s="40" t="str" cm="1">
        <f t="array" ref="J506">_xlfn.IFS(I506="◎",5,I506="○",4,I506="△",2,I506="×","失格",I506="","")</f>
        <v/>
      </c>
      <c r="K506" s="24"/>
    </row>
    <row r="507" spans="1:11" ht="26" x14ac:dyDescent="0.2">
      <c r="A507" s="10" t="s">
        <v>999</v>
      </c>
      <c r="B507" s="12" t="s">
        <v>916</v>
      </c>
      <c r="C507" s="12" t="s">
        <v>989</v>
      </c>
      <c r="D507" s="12" t="s">
        <v>994</v>
      </c>
      <c r="E507" s="2" t="s">
        <v>20</v>
      </c>
      <c r="F507" s="25"/>
      <c r="G507" s="37"/>
      <c r="H507" s="37"/>
      <c r="I507" s="25"/>
      <c r="J507" s="40" t="str" cm="1">
        <f t="array" ref="J507">_xlfn.IFS(I507="◎",5,I507="○",4,I507="△",2,I507="×","失格",I507="","")</f>
        <v/>
      </c>
      <c r="K507" s="24"/>
    </row>
    <row r="508" spans="1:11" ht="26" x14ac:dyDescent="0.2">
      <c r="A508" s="10" t="s">
        <v>1000</v>
      </c>
      <c r="B508" s="12" t="s">
        <v>916</v>
      </c>
      <c r="C508" s="12" t="s">
        <v>989</v>
      </c>
      <c r="D508" s="12" t="s">
        <v>996</v>
      </c>
      <c r="E508" s="2" t="s">
        <v>20</v>
      </c>
      <c r="F508" s="25"/>
      <c r="G508" s="37"/>
      <c r="H508" s="37"/>
      <c r="I508" s="25"/>
      <c r="J508" s="40" t="str" cm="1">
        <f t="array" ref="J508">_xlfn.IFS(I508="◎",5,I508="○",4,I508="△",2,I508="×","失格",I508="","")</f>
        <v/>
      </c>
      <c r="K508" s="24"/>
    </row>
    <row r="509" spans="1:11" ht="39" x14ac:dyDescent="0.2">
      <c r="A509" s="10" t="s">
        <v>1002</v>
      </c>
      <c r="B509" s="12" t="s">
        <v>916</v>
      </c>
      <c r="C509" s="12" t="s">
        <v>989</v>
      </c>
      <c r="D509" s="12" t="s">
        <v>998</v>
      </c>
      <c r="E509" s="2" t="s">
        <v>20</v>
      </c>
      <c r="F509" s="25"/>
      <c r="G509" s="37"/>
      <c r="H509" s="37"/>
      <c r="I509" s="25"/>
      <c r="J509" s="40" t="str" cm="1">
        <f t="array" ref="J509">_xlfn.IFS(I509="◎",5,I509="○",4,I509="△",2,I509="×","失格",I509="","")</f>
        <v/>
      </c>
      <c r="K509" s="24"/>
    </row>
    <row r="510" spans="1:11" ht="39" x14ac:dyDescent="0.2">
      <c r="A510" s="10" t="s">
        <v>1004</v>
      </c>
      <c r="B510" s="12" t="s">
        <v>916</v>
      </c>
      <c r="C510" s="12" t="s">
        <v>989</v>
      </c>
      <c r="D510" s="12" t="s">
        <v>1001</v>
      </c>
      <c r="E510" s="2" t="s">
        <v>9</v>
      </c>
      <c r="F510" s="25"/>
      <c r="G510" s="37"/>
      <c r="H510" s="37"/>
      <c r="I510" s="25"/>
      <c r="J510" s="40" t="str" cm="1">
        <f t="array" ref="J510">_xlfn.IFS(I510="◎",5,I510="○",4,I510="△",2,I510="×",0,I510="","")</f>
        <v/>
      </c>
      <c r="K510" s="24"/>
    </row>
    <row r="511" spans="1:11" ht="26" x14ac:dyDescent="0.2">
      <c r="A511" s="10" t="s">
        <v>1007</v>
      </c>
      <c r="B511" s="12" t="s">
        <v>916</v>
      </c>
      <c r="C511" s="12" t="s">
        <v>989</v>
      </c>
      <c r="D511" s="12" t="s">
        <v>1003</v>
      </c>
      <c r="E511" s="2" t="s">
        <v>20</v>
      </c>
      <c r="F511" s="25"/>
      <c r="G511" s="37"/>
      <c r="H511" s="37"/>
      <c r="I511" s="25"/>
      <c r="J511" s="40" t="str" cm="1">
        <f t="array" ref="J511">_xlfn.IFS(I511="◎",5,I511="○",4,I511="△",2,I511="×","失格",I511="","")</f>
        <v/>
      </c>
      <c r="K511" s="24"/>
    </row>
    <row r="512" spans="1:11" ht="26" x14ac:dyDescent="0.2">
      <c r="A512" s="10" t="s">
        <v>1009</v>
      </c>
      <c r="B512" s="12" t="s">
        <v>916</v>
      </c>
      <c r="C512" s="12" t="s">
        <v>1005</v>
      </c>
      <c r="D512" s="12" t="s">
        <v>1006</v>
      </c>
      <c r="E512" s="2" t="s">
        <v>20</v>
      </c>
      <c r="F512" s="25"/>
      <c r="G512" s="37"/>
      <c r="H512" s="37"/>
      <c r="I512" s="25"/>
      <c r="J512" s="40" t="str" cm="1">
        <f t="array" ref="J512">_xlfn.IFS(I512="◎",5,I512="○",4,I512="△",2,I512="×","失格",I512="","")</f>
        <v/>
      </c>
      <c r="K512" s="24"/>
    </row>
    <row r="513" spans="1:11" ht="26" x14ac:dyDescent="0.2">
      <c r="A513" s="10" t="s">
        <v>1010</v>
      </c>
      <c r="B513" s="12" t="s">
        <v>916</v>
      </c>
      <c r="C513" s="12" t="s">
        <v>1005</v>
      </c>
      <c r="D513" s="12" t="s">
        <v>1008</v>
      </c>
      <c r="E513" s="2" t="s">
        <v>20</v>
      </c>
      <c r="F513" s="25"/>
      <c r="G513" s="37"/>
      <c r="H513" s="37"/>
      <c r="I513" s="25"/>
      <c r="J513" s="40" t="str" cm="1">
        <f t="array" ref="J513">_xlfn.IFS(I513="◎",5,I513="○",4,I513="△",2,I513="×","失格",I513="","")</f>
        <v/>
      </c>
      <c r="K513" s="24"/>
    </row>
    <row r="514" spans="1:11" ht="39" x14ac:dyDescent="0.2">
      <c r="A514" s="10" t="s">
        <v>1012</v>
      </c>
      <c r="B514" s="12" t="s">
        <v>916</v>
      </c>
      <c r="C514" s="12" t="s">
        <v>1005</v>
      </c>
      <c r="D514" s="12" t="s">
        <v>1087</v>
      </c>
      <c r="E514" s="2" t="s">
        <v>20</v>
      </c>
      <c r="F514" s="25"/>
      <c r="G514" s="37"/>
      <c r="H514" s="37"/>
      <c r="I514" s="25"/>
      <c r="J514" s="40" t="str" cm="1">
        <f t="array" ref="J514">_xlfn.IFS(I514="◎",5,I514="○",4,I514="△",2,I514="×","失格",I514="","")</f>
        <v/>
      </c>
      <c r="K514" s="24"/>
    </row>
    <row r="515" spans="1:11" ht="26" x14ac:dyDescent="0.2">
      <c r="A515" s="10" t="s">
        <v>1085</v>
      </c>
      <c r="B515" s="12" t="s">
        <v>916</v>
      </c>
      <c r="C515" s="12" t="s">
        <v>1005</v>
      </c>
      <c r="D515" s="12" t="s">
        <v>1011</v>
      </c>
      <c r="E515" s="2" t="s">
        <v>20</v>
      </c>
      <c r="F515" s="25"/>
      <c r="G515" s="37"/>
      <c r="H515" s="37"/>
      <c r="I515" s="25"/>
      <c r="J515" s="40" t="str" cm="1">
        <f t="array" ref="J515">_xlfn.IFS(I515="◎",5,I515="○",4,I515="△",2,I515="×","失格",I515="","")</f>
        <v/>
      </c>
      <c r="K515" s="24"/>
    </row>
    <row r="516" spans="1:11" ht="52" x14ac:dyDescent="0.2">
      <c r="A516" s="10" t="s">
        <v>1086</v>
      </c>
      <c r="B516" s="12" t="s">
        <v>916</v>
      </c>
      <c r="C516" s="12" t="s">
        <v>1005</v>
      </c>
      <c r="D516" s="12" t="s">
        <v>1013</v>
      </c>
      <c r="E516" s="2" t="s">
        <v>20</v>
      </c>
      <c r="F516" s="25"/>
      <c r="G516" s="37"/>
      <c r="H516" s="37"/>
      <c r="I516" s="25"/>
      <c r="J516" s="40" t="str" cm="1">
        <f t="array" ref="J516">_xlfn.IFS(I516="◎",5,I516="○",4,I516="△",2,I516="×","失格",I516="","")</f>
        <v/>
      </c>
      <c r="K516" s="24"/>
    </row>
    <row r="517" spans="1:11" ht="26" x14ac:dyDescent="0.2">
      <c r="A517" s="14" t="s">
        <v>1014</v>
      </c>
      <c r="B517" s="12" t="s">
        <v>1015</v>
      </c>
      <c r="C517" s="12" t="s">
        <v>917</v>
      </c>
      <c r="D517" s="12" t="s">
        <v>1016</v>
      </c>
      <c r="E517" s="2" t="s">
        <v>20</v>
      </c>
      <c r="F517" s="25"/>
      <c r="G517" s="37"/>
      <c r="H517" s="37"/>
      <c r="I517" s="25"/>
      <c r="J517" s="40" t="str" cm="1">
        <f t="array" ref="J517">_xlfn.IFS(I517="◎",5,I517="○",4,I517="△",2,I517="×","失格",I517="","")</f>
        <v/>
      </c>
      <c r="K517" s="24"/>
    </row>
    <row r="518" spans="1:11" ht="39" x14ac:dyDescent="0.2">
      <c r="A518" s="14" t="s">
        <v>1017</v>
      </c>
      <c r="B518" s="12" t="s">
        <v>1015</v>
      </c>
      <c r="C518" s="12" t="s">
        <v>917</v>
      </c>
      <c r="D518" s="12" t="s">
        <v>1018</v>
      </c>
      <c r="E518" s="2" t="s">
        <v>20</v>
      </c>
      <c r="F518" s="25"/>
      <c r="G518" s="37"/>
      <c r="H518" s="37"/>
      <c r="I518" s="25"/>
      <c r="J518" s="40" t="str" cm="1">
        <f t="array" ref="J518">_xlfn.IFS(I518="◎",5,I518="○",4,I518="△",2,I518="×","失格",I518="","")</f>
        <v/>
      </c>
      <c r="K518" s="24"/>
    </row>
    <row r="519" spans="1:11" ht="52" x14ac:dyDescent="0.2">
      <c r="A519" s="14" t="s">
        <v>1019</v>
      </c>
      <c r="B519" s="12" t="s">
        <v>1015</v>
      </c>
      <c r="C519" s="12" t="s">
        <v>917</v>
      </c>
      <c r="D519" s="12" t="s">
        <v>1020</v>
      </c>
      <c r="E519" s="2" t="s">
        <v>20</v>
      </c>
      <c r="F519" s="25"/>
      <c r="G519" s="37"/>
      <c r="H519" s="37"/>
      <c r="I519" s="25"/>
      <c r="J519" s="40" t="str" cm="1">
        <f t="array" ref="J519">_xlfn.IFS(I519="◎",5,I519="○",4,I519="△",2,I519="×","失格",I519="","")</f>
        <v/>
      </c>
      <c r="K519" s="24"/>
    </row>
    <row r="520" spans="1:11" ht="39" x14ac:dyDescent="0.2">
      <c r="A520" s="14" t="s">
        <v>1021</v>
      </c>
      <c r="B520" s="12" t="s">
        <v>1015</v>
      </c>
      <c r="C520" s="12" t="s">
        <v>917</v>
      </c>
      <c r="D520" s="12" t="s">
        <v>1022</v>
      </c>
      <c r="E520" s="2" t="s">
        <v>20</v>
      </c>
      <c r="F520" s="25"/>
      <c r="G520" s="37"/>
      <c r="H520" s="37"/>
      <c r="I520" s="25"/>
      <c r="J520" s="40" t="str" cm="1">
        <f t="array" ref="J520">_xlfn.IFS(I520="◎",5,I520="○",4,I520="△",2,I520="×","失格",I520="","")</f>
        <v/>
      </c>
      <c r="K520" s="24"/>
    </row>
    <row r="521" spans="1:11" ht="52" x14ac:dyDescent="0.2">
      <c r="A521" s="14" t="s">
        <v>1023</v>
      </c>
      <c r="B521" s="12" t="s">
        <v>1024</v>
      </c>
      <c r="C521" s="12" t="s">
        <v>1025</v>
      </c>
      <c r="D521" s="12" t="s">
        <v>1131</v>
      </c>
      <c r="E521" s="2" t="s">
        <v>20</v>
      </c>
      <c r="F521" s="25"/>
      <c r="G521" s="37"/>
      <c r="H521" s="37"/>
      <c r="I521" s="25"/>
      <c r="J521" s="40" t="str" cm="1">
        <f t="array" ref="J521">_xlfn.IFS(I521="◎",5,I521="○",4,I521="△",2,I521="×","失格",I521="","")</f>
        <v/>
      </c>
      <c r="K521" s="24"/>
    </row>
    <row r="522" spans="1:11" s="18" customFormat="1" ht="65" x14ac:dyDescent="0.2">
      <c r="A522" s="14" t="s">
        <v>1026</v>
      </c>
      <c r="B522" s="12" t="s">
        <v>1024</v>
      </c>
      <c r="C522" s="12" t="s">
        <v>1025</v>
      </c>
      <c r="D522" s="12" t="s">
        <v>1092</v>
      </c>
      <c r="E522" s="2" t="s">
        <v>20</v>
      </c>
      <c r="F522" s="25"/>
      <c r="G522" s="37"/>
      <c r="H522" s="37"/>
      <c r="I522" s="25"/>
      <c r="J522" s="40" t="str" cm="1">
        <f t="array" ref="J522">_xlfn.IFS(I522="◎",5,I522="○",4,I522="△",2,I522="×","失格",I522="","")</f>
        <v/>
      </c>
      <c r="K522" s="24"/>
    </row>
    <row r="523" spans="1:11" s="18" customFormat="1" ht="52" x14ac:dyDescent="0.2">
      <c r="A523" s="14" t="s">
        <v>1027</v>
      </c>
      <c r="B523" s="12" t="s">
        <v>1024</v>
      </c>
      <c r="C523" s="12" t="s">
        <v>1025</v>
      </c>
      <c r="D523" s="12" t="s">
        <v>1093</v>
      </c>
      <c r="E523" s="2" t="s">
        <v>20</v>
      </c>
      <c r="F523" s="25"/>
      <c r="G523" s="37"/>
      <c r="H523" s="37"/>
      <c r="I523" s="25"/>
      <c r="J523" s="40" t="str" cm="1">
        <f t="array" ref="J523">_xlfn.IFS(I523="◎",5,I523="○",4,I523="△",2,I523="×","失格",I523="","")</f>
        <v/>
      </c>
      <c r="K523" s="24"/>
    </row>
    <row r="524" spans="1:11" ht="26" x14ac:dyDescent="0.2">
      <c r="A524" s="14" t="s">
        <v>1028</v>
      </c>
      <c r="B524" s="12" t="s">
        <v>1024</v>
      </c>
      <c r="C524" s="12" t="s">
        <v>1025</v>
      </c>
      <c r="D524" s="12" t="s">
        <v>1029</v>
      </c>
      <c r="E524" s="2" t="s">
        <v>9</v>
      </c>
      <c r="F524" s="25"/>
      <c r="G524" s="37"/>
      <c r="H524" s="37"/>
      <c r="I524" s="25"/>
      <c r="J524" s="40" t="str" cm="1">
        <f t="array" ref="J524">_xlfn.IFS(I524="◎",5,I524="○",4,I524="△",2,I524="×",0,I524="","")</f>
        <v/>
      </c>
      <c r="K524" s="24"/>
    </row>
    <row r="525" spans="1:11" ht="26" x14ac:dyDescent="0.2">
      <c r="A525" s="14" t="s">
        <v>1030</v>
      </c>
      <c r="B525" s="12" t="s">
        <v>1024</v>
      </c>
      <c r="C525" s="12" t="s">
        <v>1025</v>
      </c>
      <c r="D525" s="12" t="s">
        <v>1031</v>
      </c>
      <c r="E525" s="2" t="s">
        <v>20</v>
      </c>
      <c r="F525" s="25"/>
      <c r="G525" s="37"/>
      <c r="H525" s="37"/>
      <c r="I525" s="25"/>
      <c r="J525" s="40" t="str" cm="1">
        <f t="array" ref="J525">_xlfn.IFS(I525="◎",5,I525="○",4,I525="△",2,I525="×","失格",I525="","")</f>
        <v/>
      </c>
      <c r="K525" s="24"/>
    </row>
    <row r="526" spans="1:11" ht="52" x14ac:dyDescent="0.2">
      <c r="A526" s="14" t="s">
        <v>1032</v>
      </c>
      <c r="B526" s="12" t="s">
        <v>1024</v>
      </c>
      <c r="C526" s="12" t="s">
        <v>1025</v>
      </c>
      <c r="D526" s="12" t="s">
        <v>1150</v>
      </c>
      <c r="E526" s="2" t="s">
        <v>20</v>
      </c>
      <c r="F526" s="25"/>
      <c r="G526" s="37"/>
      <c r="H526" s="37"/>
      <c r="I526" s="25"/>
      <c r="J526" s="40" t="str" cm="1">
        <f t="array" ref="J526">_xlfn.IFS(I526="◎",5,I526="○",4,I526="△",2,I526="×","失格",I526="","")</f>
        <v/>
      </c>
      <c r="K526" s="24"/>
    </row>
    <row r="527" spans="1:11" ht="52" x14ac:dyDescent="0.2">
      <c r="A527" s="14" t="s">
        <v>1033</v>
      </c>
      <c r="B527" s="12" t="s">
        <v>1024</v>
      </c>
      <c r="C527" s="12" t="s">
        <v>1025</v>
      </c>
      <c r="D527" s="12" t="s">
        <v>1151</v>
      </c>
      <c r="E527" s="2" t="s">
        <v>20</v>
      </c>
      <c r="F527" s="25"/>
      <c r="G527" s="37"/>
      <c r="H527" s="37"/>
      <c r="I527" s="25"/>
      <c r="J527" s="40" t="str" cm="1">
        <f t="array" ref="J527">_xlfn.IFS(I527="◎",5,I527="○",4,I527="△",2,I527="×","失格",I527="","")</f>
        <v/>
      </c>
      <c r="K527" s="24"/>
    </row>
    <row r="528" spans="1:11" ht="52" x14ac:dyDescent="0.2">
      <c r="A528" s="14" t="s">
        <v>1034</v>
      </c>
      <c r="B528" s="12" t="s">
        <v>1024</v>
      </c>
      <c r="C528" s="12" t="s">
        <v>1025</v>
      </c>
      <c r="D528" s="12" t="s">
        <v>1152</v>
      </c>
      <c r="E528" s="2" t="s">
        <v>9</v>
      </c>
      <c r="F528" s="25"/>
      <c r="G528" s="37"/>
      <c r="H528" s="37"/>
      <c r="I528" s="25"/>
      <c r="J528" s="40" t="str" cm="1">
        <f t="array" ref="J528">_xlfn.IFS(I528="◎",5,I528="○",4,I528="△",2,I528="×",0,I528="","")</f>
        <v/>
      </c>
      <c r="K528" s="24"/>
    </row>
    <row r="529" spans="1:11" ht="26" x14ac:dyDescent="0.2">
      <c r="A529" s="14" t="s">
        <v>1035</v>
      </c>
      <c r="B529" s="12" t="s">
        <v>1024</v>
      </c>
      <c r="C529" s="12" t="s">
        <v>1025</v>
      </c>
      <c r="D529" s="12" t="s">
        <v>1036</v>
      </c>
      <c r="E529" s="2" t="s">
        <v>20</v>
      </c>
      <c r="F529" s="25"/>
      <c r="G529" s="37"/>
      <c r="H529" s="37"/>
      <c r="I529" s="25"/>
      <c r="J529" s="40" t="str" cm="1">
        <f t="array" ref="J529">_xlfn.IFS(I529="◎",5,I529="○",4,I529="△",2,I529="×","失格",I529="","")</f>
        <v/>
      </c>
      <c r="K529" s="24"/>
    </row>
    <row r="530" spans="1:11" ht="39" x14ac:dyDescent="0.2">
      <c r="A530" s="14" t="s">
        <v>1037</v>
      </c>
      <c r="B530" s="12" t="s">
        <v>1024</v>
      </c>
      <c r="C530" s="12" t="s">
        <v>1025</v>
      </c>
      <c r="D530" s="12" t="s">
        <v>949</v>
      </c>
      <c r="E530" s="2" t="s">
        <v>20</v>
      </c>
      <c r="F530" s="25"/>
      <c r="G530" s="37"/>
      <c r="H530" s="37"/>
      <c r="I530" s="25"/>
      <c r="J530" s="40" t="str" cm="1">
        <f t="array" ref="J530">_xlfn.IFS(I530="◎",5,I530="○",4,I530="△",2,I530="×","失格",I530="","")</f>
        <v/>
      </c>
      <c r="K530" s="24"/>
    </row>
    <row r="531" spans="1:11" ht="39" x14ac:dyDescent="0.2">
      <c r="A531" s="14" t="s">
        <v>1038</v>
      </c>
      <c r="B531" s="12" t="s">
        <v>1039</v>
      </c>
      <c r="C531" s="12" t="s">
        <v>1040</v>
      </c>
      <c r="D531" s="12" t="s">
        <v>1155</v>
      </c>
      <c r="E531" s="2" t="s">
        <v>20</v>
      </c>
      <c r="F531" s="25"/>
      <c r="G531" s="37"/>
      <c r="H531" s="37"/>
      <c r="I531" s="25"/>
      <c r="J531" s="40" t="str" cm="1">
        <f t="array" ref="J531">_xlfn.IFS(I531="◎",5,I531="○",4,I531="△",2,I531="×","失格",I531="","")</f>
        <v/>
      </c>
      <c r="K531" s="24"/>
    </row>
    <row r="532" spans="1:11" s="18" customFormat="1" ht="65" x14ac:dyDescent="0.2">
      <c r="A532" s="14" t="s">
        <v>1041</v>
      </c>
      <c r="B532" s="12" t="s">
        <v>1039</v>
      </c>
      <c r="C532" s="12" t="s">
        <v>1040</v>
      </c>
      <c r="D532" s="12" t="s">
        <v>1094</v>
      </c>
      <c r="E532" s="2" t="s">
        <v>20</v>
      </c>
      <c r="F532" s="25"/>
      <c r="G532" s="37"/>
      <c r="H532" s="37"/>
      <c r="I532" s="25"/>
      <c r="J532" s="40" t="str" cm="1">
        <f t="array" ref="J532">_xlfn.IFS(I532="◎",5,I532="○",4,I532="△",2,I532="×","失格",I532="","")</f>
        <v/>
      </c>
      <c r="K532" s="24"/>
    </row>
    <row r="533" spans="1:11" s="18" customFormat="1" ht="39" x14ac:dyDescent="0.2">
      <c r="A533" s="14" t="s">
        <v>1042</v>
      </c>
      <c r="B533" s="12" t="s">
        <v>1039</v>
      </c>
      <c r="C533" s="12" t="s">
        <v>1040</v>
      </c>
      <c r="D533" s="12" t="s">
        <v>1095</v>
      </c>
      <c r="E533" s="2" t="s">
        <v>20</v>
      </c>
      <c r="F533" s="25"/>
      <c r="G533" s="37"/>
      <c r="H533" s="37"/>
      <c r="I533" s="25"/>
      <c r="J533" s="40" t="str" cm="1">
        <f t="array" ref="J533">_xlfn.IFS(I533="◎",5,I533="○",4,I533="△",2,I533="×","失格",I533="","")</f>
        <v/>
      </c>
      <c r="K533" s="24"/>
    </row>
    <row r="534" spans="1:11" ht="26" x14ac:dyDescent="0.2">
      <c r="A534" s="14" t="s">
        <v>1043</v>
      </c>
      <c r="B534" s="12" t="s">
        <v>1039</v>
      </c>
      <c r="C534" s="12" t="s">
        <v>1040</v>
      </c>
      <c r="D534" s="12" t="s">
        <v>1044</v>
      </c>
      <c r="E534" s="2" t="s">
        <v>20</v>
      </c>
      <c r="F534" s="25"/>
      <c r="G534" s="37"/>
      <c r="H534" s="37"/>
      <c r="I534" s="25"/>
      <c r="J534" s="40" t="str" cm="1">
        <f t="array" ref="J534">_xlfn.IFS(I534="◎",5,I534="○",4,I534="△",2,I534="×","失格",I534="","")</f>
        <v/>
      </c>
      <c r="K534" s="24"/>
    </row>
    <row r="535" spans="1:11" ht="39" x14ac:dyDescent="0.2">
      <c r="A535" s="14" t="s">
        <v>1045</v>
      </c>
      <c r="B535" s="12" t="s">
        <v>1039</v>
      </c>
      <c r="C535" s="12" t="s">
        <v>1040</v>
      </c>
      <c r="D535" s="12" t="s">
        <v>1046</v>
      </c>
      <c r="E535" s="2" t="s">
        <v>20</v>
      </c>
      <c r="F535" s="25"/>
      <c r="G535" s="37"/>
      <c r="H535" s="37"/>
      <c r="I535" s="25"/>
      <c r="J535" s="40" t="str" cm="1">
        <f t="array" ref="J535">_xlfn.IFS(I535="◎",5,I535="○",4,I535="△",2,I535="×","失格",I535="","")</f>
        <v/>
      </c>
      <c r="K535" s="24"/>
    </row>
    <row r="536" spans="1:11" ht="52" x14ac:dyDescent="0.2">
      <c r="A536" s="14" t="s">
        <v>1047</v>
      </c>
      <c r="B536" s="12" t="s">
        <v>1039</v>
      </c>
      <c r="C536" s="12" t="s">
        <v>1040</v>
      </c>
      <c r="D536" s="12" t="s">
        <v>1153</v>
      </c>
      <c r="E536" s="2" t="s">
        <v>20</v>
      </c>
      <c r="F536" s="25"/>
      <c r="G536" s="37"/>
      <c r="H536" s="37"/>
      <c r="I536" s="25"/>
      <c r="J536" s="40" t="str" cm="1">
        <f t="array" ref="J536">_xlfn.IFS(I536="◎",5,I536="○",4,I536="△",2,I536="×","失格",I536="","")</f>
        <v/>
      </c>
      <c r="K536" s="24"/>
    </row>
    <row r="537" spans="1:11" ht="26" x14ac:dyDescent="0.2">
      <c r="A537" s="14" t="s">
        <v>1048</v>
      </c>
      <c r="B537" s="12" t="s">
        <v>1039</v>
      </c>
      <c r="C537" s="12" t="s">
        <v>1040</v>
      </c>
      <c r="D537" s="12" t="s">
        <v>1049</v>
      </c>
      <c r="E537" s="2" t="s">
        <v>9</v>
      </c>
      <c r="F537" s="25"/>
      <c r="G537" s="37"/>
      <c r="H537" s="37"/>
      <c r="I537" s="25"/>
      <c r="J537" s="40" t="str" cm="1">
        <f t="array" ref="J537">_xlfn.IFS(I537="◎",5,I537="○",4,I537="△",2,I537="×",0,I537="","")</f>
        <v/>
      </c>
      <c r="K537" s="24"/>
    </row>
    <row r="538" spans="1:11" ht="26" x14ac:dyDescent="0.2">
      <c r="A538" s="14" t="s">
        <v>1050</v>
      </c>
      <c r="B538" s="12" t="s">
        <v>1039</v>
      </c>
      <c r="C538" s="12" t="s">
        <v>1040</v>
      </c>
      <c r="D538" s="12" t="s">
        <v>947</v>
      </c>
      <c r="E538" s="2" t="s">
        <v>20</v>
      </c>
      <c r="F538" s="25"/>
      <c r="G538" s="37"/>
      <c r="H538" s="37"/>
      <c r="I538" s="25"/>
      <c r="J538" s="40" t="str" cm="1">
        <f t="array" ref="J538">_xlfn.IFS(I538="◎",5,I538="○",4,I538="△",2,I538="×","失格",I538="","")</f>
        <v/>
      </c>
      <c r="K538" s="24"/>
    </row>
    <row r="539" spans="1:11" ht="39" x14ac:dyDescent="0.2">
      <c r="A539" s="14" t="s">
        <v>1051</v>
      </c>
      <c r="B539" s="12" t="s">
        <v>1039</v>
      </c>
      <c r="C539" s="12" t="s">
        <v>1040</v>
      </c>
      <c r="D539" s="12" t="s">
        <v>949</v>
      </c>
      <c r="E539" s="2" t="s">
        <v>20</v>
      </c>
      <c r="F539" s="25"/>
      <c r="G539" s="37"/>
      <c r="H539" s="37"/>
      <c r="I539" s="25"/>
      <c r="J539" s="40" t="str" cm="1">
        <f t="array" ref="J539">_xlfn.IFS(I539="◎",5,I539="○",4,I539="△",2,I539="×","失格",I539="","")</f>
        <v/>
      </c>
      <c r="K539" s="24"/>
    </row>
    <row r="540" spans="1:11" ht="39" x14ac:dyDescent="0.2">
      <c r="A540" s="14" t="s">
        <v>1052</v>
      </c>
      <c r="B540" s="12" t="s">
        <v>1039</v>
      </c>
      <c r="C540" s="12" t="s">
        <v>1040</v>
      </c>
      <c r="D540" s="12" t="s">
        <v>1053</v>
      </c>
      <c r="E540" s="2" t="s">
        <v>9</v>
      </c>
      <c r="F540" s="25"/>
      <c r="G540" s="37"/>
      <c r="H540" s="37"/>
      <c r="I540" s="25"/>
      <c r="J540" s="40" t="str" cm="1">
        <f t="array" ref="J540">_xlfn.IFS(I540="◎",5,I540="○",4,I540="△",2,I540="×",0,I540="","")</f>
        <v/>
      </c>
      <c r="K540" s="24"/>
    </row>
    <row r="541" spans="1:11" ht="26" x14ac:dyDescent="0.2">
      <c r="A541" s="14" t="s">
        <v>1054</v>
      </c>
      <c r="B541" s="12" t="s">
        <v>1039</v>
      </c>
      <c r="C541" s="12" t="s">
        <v>1040</v>
      </c>
      <c r="D541" s="12" t="s">
        <v>951</v>
      </c>
      <c r="E541" s="2" t="s">
        <v>20</v>
      </c>
      <c r="F541" s="25"/>
      <c r="G541" s="37"/>
      <c r="H541" s="37"/>
      <c r="I541" s="25"/>
      <c r="J541" s="40" t="str" cm="1">
        <f t="array" ref="J541">_xlfn.IFS(I541="◎",5,I541="○",4,I541="△",2,I541="×","失格",I541="","")</f>
        <v/>
      </c>
      <c r="K541" s="24"/>
    </row>
    <row r="542" spans="1:11" ht="26" x14ac:dyDescent="0.2">
      <c r="A542" s="14" t="s">
        <v>1055</v>
      </c>
      <c r="B542" s="12" t="s">
        <v>1039</v>
      </c>
      <c r="C542" s="12" t="s">
        <v>1040</v>
      </c>
      <c r="D542" s="12" t="s">
        <v>952</v>
      </c>
      <c r="E542" s="2" t="s">
        <v>372</v>
      </c>
      <c r="F542" s="25"/>
      <c r="G542" s="37"/>
      <c r="H542" s="37"/>
      <c r="I542" s="25"/>
      <c r="J542" s="40" t="str" cm="1">
        <f t="array" ref="J542">_xlfn.IFS(I542="◎",5,I542="○",4,I542="△",2,I542="×","失格",I542="","")</f>
        <v/>
      </c>
      <c r="K542" s="24"/>
    </row>
    <row r="543" spans="1:11" ht="39" x14ac:dyDescent="0.2">
      <c r="A543" s="14" t="s">
        <v>1056</v>
      </c>
      <c r="B543" s="12" t="s">
        <v>1057</v>
      </c>
      <c r="C543" s="15" t="s">
        <v>1058</v>
      </c>
      <c r="D543" s="12" t="s">
        <v>1059</v>
      </c>
      <c r="E543" s="2" t="s">
        <v>20</v>
      </c>
      <c r="F543" s="25"/>
      <c r="G543" s="37"/>
      <c r="H543" s="37"/>
      <c r="I543" s="25"/>
      <c r="J543" s="40" t="str" cm="1">
        <f t="array" ref="J543">_xlfn.IFS(I543="◎",5,I543="○",4,I543="△",2,I543="×","失格",I543="","")</f>
        <v/>
      </c>
      <c r="K543" s="24"/>
    </row>
    <row r="544" spans="1:11" s="18" customFormat="1" ht="65" x14ac:dyDescent="0.2">
      <c r="A544" s="14" t="s">
        <v>1060</v>
      </c>
      <c r="B544" s="12" t="s">
        <v>1057</v>
      </c>
      <c r="C544" s="15" t="s">
        <v>1058</v>
      </c>
      <c r="D544" s="12" t="s">
        <v>1094</v>
      </c>
      <c r="E544" s="2" t="s">
        <v>20</v>
      </c>
      <c r="F544" s="25"/>
      <c r="G544" s="37"/>
      <c r="H544" s="37"/>
      <c r="I544" s="25"/>
      <c r="J544" s="40" t="str" cm="1">
        <f t="array" ref="J544">_xlfn.IFS(I544="◎",5,I544="○",4,I544="△",2,I544="×","失格",I544="","")</f>
        <v/>
      </c>
      <c r="K544" s="24"/>
    </row>
    <row r="545" spans="1:11" s="18" customFormat="1" ht="39" x14ac:dyDescent="0.2">
      <c r="A545" s="14" t="s">
        <v>1061</v>
      </c>
      <c r="B545" s="12" t="s">
        <v>1057</v>
      </c>
      <c r="C545" s="15" t="s">
        <v>1058</v>
      </c>
      <c r="D545" s="12" t="s">
        <v>1096</v>
      </c>
      <c r="E545" s="2" t="s">
        <v>20</v>
      </c>
      <c r="F545" s="25"/>
      <c r="G545" s="37"/>
      <c r="H545" s="37"/>
      <c r="I545" s="25"/>
      <c r="J545" s="40" t="str" cm="1">
        <f t="array" ref="J545">_xlfn.IFS(I545="◎",5,I545="○",4,I545="△",2,I545="×","失格",I545="","")</f>
        <v/>
      </c>
      <c r="K545" s="24"/>
    </row>
    <row r="546" spans="1:11" ht="26" x14ac:dyDescent="0.2">
      <c r="A546" s="14" t="s">
        <v>1062</v>
      </c>
      <c r="B546" s="12" t="s">
        <v>1057</v>
      </c>
      <c r="C546" s="15" t="s">
        <v>1058</v>
      </c>
      <c r="D546" s="12" t="s">
        <v>1063</v>
      </c>
      <c r="E546" s="2" t="s">
        <v>20</v>
      </c>
      <c r="F546" s="25"/>
      <c r="G546" s="37"/>
      <c r="H546" s="37"/>
      <c r="I546" s="25"/>
      <c r="J546" s="40" t="str" cm="1">
        <f t="array" ref="J546">_xlfn.IFS(I546="◎",5,I546="○",4,I546="△",2,I546="×","失格",I546="","")</f>
        <v/>
      </c>
      <c r="K546" s="24"/>
    </row>
    <row r="547" spans="1:11" ht="39" x14ac:dyDescent="0.2">
      <c r="A547" s="14" t="s">
        <v>1064</v>
      </c>
      <c r="B547" s="12" t="s">
        <v>1057</v>
      </c>
      <c r="C547" s="15" t="s">
        <v>1058</v>
      </c>
      <c r="D547" s="12" t="s">
        <v>1065</v>
      </c>
      <c r="E547" s="2" t="s">
        <v>20</v>
      </c>
      <c r="F547" s="25"/>
      <c r="G547" s="37"/>
      <c r="H547" s="37"/>
      <c r="I547" s="25"/>
      <c r="J547" s="40" t="str" cm="1">
        <f t="array" ref="J547">_xlfn.IFS(I547="◎",5,I547="○",4,I547="△",2,I547="×","失格",I547="","")</f>
        <v/>
      </c>
      <c r="K547" s="24"/>
    </row>
    <row r="548" spans="1:11" ht="52" x14ac:dyDescent="0.2">
      <c r="A548" s="14" t="s">
        <v>1066</v>
      </c>
      <c r="B548" s="12" t="s">
        <v>1057</v>
      </c>
      <c r="C548" s="15" t="s">
        <v>1058</v>
      </c>
      <c r="D548" s="12" t="s">
        <v>1154</v>
      </c>
      <c r="E548" s="2" t="s">
        <v>20</v>
      </c>
      <c r="F548" s="25"/>
      <c r="G548" s="37"/>
      <c r="H548" s="37"/>
      <c r="I548" s="25"/>
      <c r="J548" s="40" t="str" cm="1">
        <f t="array" ref="J548">_xlfn.IFS(I548="◎",5,I548="○",4,I548="△",2,I548="×","失格",I548="","")</f>
        <v/>
      </c>
      <c r="K548" s="24"/>
    </row>
    <row r="549" spans="1:11" ht="26" x14ac:dyDescent="0.2">
      <c r="A549" s="14" t="s">
        <v>1067</v>
      </c>
      <c r="B549" s="12" t="s">
        <v>1057</v>
      </c>
      <c r="C549" s="15" t="s">
        <v>1058</v>
      </c>
      <c r="D549" s="12" t="s">
        <v>1068</v>
      </c>
      <c r="E549" s="2" t="s">
        <v>9</v>
      </c>
      <c r="F549" s="25"/>
      <c r="G549" s="37"/>
      <c r="H549" s="37"/>
      <c r="I549" s="25"/>
      <c r="J549" s="40" t="str" cm="1">
        <f t="array" ref="J549">_xlfn.IFS(I549="◎",5,I549="○",4,I549="△",2,I549="×",0,I549="","")</f>
        <v/>
      </c>
      <c r="K549" s="24"/>
    </row>
    <row r="550" spans="1:11" ht="26" x14ac:dyDescent="0.2">
      <c r="A550" s="14" t="s">
        <v>1069</v>
      </c>
      <c r="B550" s="12" t="s">
        <v>1057</v>
      </c>
      <c r="C550" s="15" t="s">
        <v>1058</v>
      </c>
      <c r="D550" s="12" t="s">
        <v>947</v>
      </c>
      <c r="E550" s="2" t="s">
        <v>20</v>
      </c>
      <c r="F550" s="25"/>
      <c r="G550" s="37"/>
      <c r="H550" s="37"/>
      <c r="I550" s="25"/>
      <c r="J550" s="40" t="str" cm="1">
        <f t="array" ref="J550">_xlfn.IFS(I550="◎",5,I550="○",4,I550="△",2,I550="×","失格",I550="","")</f>
        <v/>
      </c>
      <c r="K550" s="24"/>
    </row>
    <row r="551" spans="1:11" ht="39" x14ac:dyDescent="0.2">
      <c r="A551" s="14" t="s">
        <v>1070</v>
      </c>
      <c r="B551" s="12" t="s">
        <v>1057</v>
      </c>
      <c r="C551" s="15" t="s">
        <v>1058</v>
      </c>
      <c r="D551" s="12" t="s">
        <v>949</v>
      </c>
      <c r="E551" s="2" t="s">
        <v>20</v>
      </c>
      <c r="F551" s="25"/>
      <c r="G551" s="37"/>
      <c r="H551" s="37"/>
      <c r="I551" s="25"/>
      <c r="J551" s="40" t="str" cm="1">
        <f t="array" ref="J551">_xlfn.IFS(I551="◎",5,I551="○",4,I551="△",2,I551="×","失格",I551="","")</f>
        <v/>
      </c>
      <c r="K551" s="24"/>
    </row>
    <row r="552" spans="1:11" ht="39" x14ac:dyDescent="0.2">
      <c r="A552" s="14" t="s">
        <v>1071</v>
      </c>
      <c r="B552" s="12" t="s">
        <v>1057</v>
      </c>
      <c r="C552" s="15" t="s">
        <v>1058</v>
      </c>
      <c r="D552" s="12" t="s">
        <v>1053</v>
      </c>
      <c r="E552" s="2" t="s">
        <v>9</v>
      </c>
      <c r="F552" s="25"/>
      <c r="G552" s="37"/>
      <c r="H552" s="37"/>
      <c r="I552" s="25"/>
      <c r="J552" s="40" t="str" cm="1">
        <f t="array" ref="J552">_xlfn.IFS(I552="◎",5,I552="○",4,I552="△",2,I552="×",0,I552="","")</f>
        <v/>
      </c>
      <c r="K552" s="24"/>
    </row>
    <row r="553" spans="1:11" ht="26" x14ac:dyDescent="0.2">
      <c r="A553" s="14" t="s">
        <v>1072</v>
      </c>
      <c r="B553" s="12" t="s">
        <v>1057</v>
      </c>
      <c r="C553" s="15" t="s">
        <v>1058</v>
      </c>
      <c r="D553" s="12" t="s">
        <v>951</v>
      </c>
      <c r="E553" s="2" t="s">
        <v>20</v>
      </c>
      <c r="F553" s="25"/>
      <c r="G553" s="37"/>
      <c r="H553" s="37"/>
      <c r="I553" s="25"/>
      <c r="J553" s="40" t="str" cm="1">
        <f t="array" ref="J553">_xlfn.IFS(I553="◎",5,I553="○",4,I553="△",2,I553="×","失格",I553="","")</f>
        <v/>
      </c>
      <c r="K553" s="24"/>
    </row>
    <row r="554" spans="1:11" ht="26" x14ac:dyDescent="0.2">
      <c r="A554" s="14" t="s">
        <v>1073</v>
      </c>
      <c r="B554" s="12" t="s">
        <v>1057</v>
      </c>
      <c r="C554" s="15" t="s">
        <v>1058</v>
      </c>
      <c r="D554" s="12" t="s">
        <v>952</v>
      </c>
      <c r="E554" s="2" t="s">
        <v>20</v>
      </c>
      <c r="F554" s="25"/>
      <c r="G554" s="37"/>
      <c r="H554" s="37"/>
      <c r="I554" s="25"/>
      <c r="J554" s="40" t="str" cm="1">
        <f t="array" ref="J554">_xlfn.IFS(I554="◎",5,I554="○",4,I554="△",2,I554="×","失格",I554="","")</f>
        <v/>
      </c>
      <c r="K554" s="24"/>
    </row>
    <row r="555" spans="1:11" ht="13" x14ac:dyDescent="0.2">
      <c r="I555" s="39" t="s">
        <v>1187</v>
      </c>
      <c r="J555" s="41">
        <f>SUM(J3:J554)</f>
        <v>0</v>
      </c>
    </row>
    <row r="556" spans="1:11" ht="13" x14ac:dyDescent="0.2"/>
  </sheetData>
  <autoFilter ref="A2:K2" xr:uid="{9F09B301-5C51-4604-9EB2-BB0E14F46F79}"/>
  <mergeCells count="5">
    <mergeCell ref="A1:A2"/>
    <mergeCell ref="B1:C1"/>
    <mergeCell ref="D1:D2"/>
    <mergeCell ref="E1:E2"/>
    <mergeCell ref="F1:H1"/>
  </mergeCells>
  <phoneticPr fontId="1"/>
  <dataValidations count="2">
    <dataValidation type="list" allowBlank="1" showInputMessage="1" showErrorMessage="1" sqref="E3:E554" xr:uid="{9A4F565A-DE23-42FE-87A3-E40085388380}">
      <formula1>"必須,任意"</formula1>
    </dataValidation>
    <dataValidation type="list" allowBlank="1" showInputMessage="1" showErrorMessage="1" sqref="F3:F554 I3:I554" xr:uid="{39035A64-BAF6-47ED-ABD2-1E2BA328EF85}">
      <formula1>"◎,○,△,×"</formula1>
    </dataValidation>
  </dataValidations>
  <pageMargins left="0.74803149606299213" right="0.74803149606299213" top="0.98425196850393704" bottom="0.98425196850393704" header="0.51181102362204722" footer="0.51181102362204722"/>
  <pageSetup paperSize="9" scale="10" orientation="portrait" r:id="rId1"/>
  <headerFooter scaleWithDoc="0" alignWithMargins="0">
    <oddHeader>&amp;L&amp;"ＭＳ Ｐゴシック,太字"&amp;14&amp;A</oddHead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記載方法</vt:lpstr>
      <vt:lpstr>別添1機能要件一覧 </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2026-05-14T01:18:18Z</dcterms:created>
  <dcterms:modified xsi:type="dcterms:W3CDTF">2026-05-14T01:18:55Z</dcterms:modified>
  <cp:category/>
  <cp:contentStatus/>
</cp:coreProperties>
</file>