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filterPrivacy="1" codeName="ThisWorkbook"/>
  <xr:revisionPtr revIDLastSave="0" documentId="13_ncr:1_{38DE48E7-3DF9-411F-83CF-B239DD22D74A}" xr6:coauthVersionLast="47" xr6:coauthVersionMax="47" xr10:uidLastSave="{00000000-0000-0000-0000-000000000000}"/>
  <bookViews>
    <workbookView xWindow="15" yWindow="-16320" windowWidth="29040" windowHeight="15720" tabRatio="794" xr2:uid="{00000000-000D-0000-FFFF-FFFF00000000}"/>
  </bookViews>
  <sheets>
    <sheet name="記載方法" sheetId="69" r:id="rId1"/>
    <sheet name="1_共通項目" sheetId="63" r:id="rId2"/>
    <sheet name="2_予算編成" sheetId="62" r:id="rId3"/>
    <sheet name="3_予算執行" sheetId="61" r:id="rId4"/>
    <sheet name="4_決算統計" sheetId="60" r:id="rId5"/>
    <sheet name="5_債務負担管理" sheetId="59" r:id="rId6"/>
    <sheet name="6_契約事務" sheetId="64" r:id="rId7"/>
    <sheet name="7_共通物品申請" sheetId="65" r:id="rId8"/>
    <sheet name="8_備品管理" sheetId="66" r:id="rId9"/>
    <sheet name="9_電子決裁" sheetId="58" r:id="rId10"/>
    <sheet name="10_デジタルガイド" sheetId="67" r:id="rId11"/>
    <sheet name="合計得点" sheetId="68"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3" i="66" l="1"/>
  <c r="J4" i="67" a="1"/>
  <c r="J4" i="67" s="1"/>
  <c r="J5" i="67" a="1"/>
  <c r="J5" i="67"/>
  <c r="J6" i="67" a="1"/>
  <c r="J6" i="67" s="1"/>
  <c r="J7" i="67" a="1"/>
  <c r="J7" i="67"/>
  <c r="J8" i="67" a="1"/>
  <c r="J8" i="67"/>
  <c r="J9" i="67" a="1"/>
  <c r="J9" i="67"/>
  <c r="J10" i="67" a="1"/>
  <c r="J10" i="67" s="1"/>
  <c r="J11" i="67" a="1"/>
  <c r="J11" i="67" s="1"/>
  <c r="J12" i="67" a="1"/>
  <c r="J12" i="67" s="1"/>
  <c r="J13" i="67" a="1"/>
  <c r="J13" i="67" s="1"/>
  <c r="J14" i="67" a="1"/>
  <c r="J14" i="67"/>
  <c r="J15" i="67" a="1"/>
  <c r="J15" i="67"/>
  <c r="J16" i="67" a="1"/>
  <c r="J16" i="67" s="1"/>
  <c r="J17" i="67" a="1"/>
  <c r="J17" i="67" s="1"/>
  <c r="J18" i="67" a="1"/>
  <c r="J18" i="67" s="1"/>
  <c r="J19" i="67" a="1"/>
  <c r="J19" i="67"/>
  <c r="J20" i="67" a="1"/>
  <c r="J20" i="67" s="1"/>
  <c r="J21" i="67" a="1"/>
  <c r="J21" i="67"/>
  <c r="J22" i="67" a="1"/>
  <c r="J22" i="67" s="1"/>
  <c r="J23" i="67" a="1"/>
  <c r="J23" i="67"/>
  <c r="J24" i="67" a="1"/>
  <c r="J24" i="67" s="1"/>
  <c r="J25" i="67" a="1"/>
  <c r="J25" i="67"/>
  <c r="J26" i="67" a="1"/>
  <c r="J26" i="67" s="1"/>
  <c r="J27" i="67" a="1"/>
  <c r="J27" i="67"/>
  <c r="J28" i="67" a="1"/>
  <c r="J28" i="67" s="1"/>
  <c r="J29" i="67" a="1"/>
  <c r="J29" i="67"/>
  <c r="J30" i="67" a="1"/>
  <c r="J30" i="67" s="1"/>
  <c r="J31" i="67" a="1"/>
  <c r="J31" i="67" s="1"/>
  <c r="J32" i="67" a="1"/>
  <c r="J32" i="67"/>
  <c r="J33" i="67" a="1"/>
  <c r="J33" i="67" s="1"/>
  <c r="J34" i="67" a="1"/>
  <c r="J34" i="67" s="1"/>
  <c r="J35" i="67" a="1"/>
  <c r="J35" i="67"/>
  <c r="J36" i="67" a="1"/>
  <c r="J36" i="67" s="1"/>
  <c r="J38" i="67" s="1"/>
  <c r="J37" i="67" a="1"/>
  <c r="J37" i="67" s="1"/>
  <c r="J3" i="67" a="1"/>
  <c r="J3" i="67" s="1"/>
  <c r="K4" i="58" a="1"/>
  <c r="K4" i="58" s="1"/>
  <c r="K5" i="58" a="1"/>
  <c r="K5" i="58" s="1"/>
  <c r="K6" i="58" a="1"/>
  <c r="K6" i="58" s="1"/>
  <c r="K7" i="58" a="1"/>
  <c r="K7" i="58"/>
  <c r="K8" i="58" a="1"/>
  <c r="K8" i="58" s="1"/>
  <c r="K9" i="58" a="1"/>
  <c r="K9" i="58"/>
  <c r="K10" i="58" a="1"/>
  <c r="K10" i="58" s="1"/>
  <c r="K11" i="58" a="1"/>
  <c r="K11" i="58" s="1"/>
  <c r="K12" i="58" a="1"/>
  <c r="K12" i="58"/>
  <c r="K13" i="58" a="1"/>
  <c r="K13" i="58"/>
  <c r="K14" i="58" a="1"/>
  <c r="K14" i="58" s="1"/>
  <c r="K15" i="58" a="1"/>
  <c r="K15" i="58"/>
  <c r="K16" i="58" a="1"/>
  <c r="K16" i="58" s="1"/>
  <c r="K17" i="58" a="1"/>
  <c r="K17" i="58" s="1"/>
  <c r="K18" i="58" a="1"/>
  <c r="K18" i="58"/>
  <c r="K19" i="58" a="1"/>
  <c r="K19" i="58" s="1"/>
  <c r="K20" i="58" a="1"/>
  <c r="K20" i="58" s="1"/>
  <c r="K21" i="58" a="1"/>
  <c r="K21" i="58"/>
  <c r="K22" i="58" a="1"/>
  <c r="K22" i="58" s="1"/>
  <c r="K23" i="58" a="1"/>
  <c r="K23" i="58" s="1"/>
  <c r="K24" i="58" a="1"/>
  <c r="K24" i="58"/>
  <c r="K25" i="58" a="1"/>
  <c r="K25" i="58"/>
  <c r="K26" i="58" a="1"/>
  <c r="K26" i="58" s="1"/>
  <c r="K27" i="58" a="1"/>
  <c r="K27" i="58" s="1"/>
  <c r="K28" i="58" a="1"/>
  <c r="K28" i="58" s="1"/>
  <c r="K29" i="58" a="1"/>
  <c r="K29" i="58" s="1"/>
  <c r="K30" i="58" a="1"/>
  <c r="K30" i="58" s="1"/>
  <c r="K31" i="58" a="1"/>
  <c r="K31" i="58"/>
  <c r="K32" i="58" a="1"/>
  <c r="K32" i="58" s="1"/>
  <c r="K33" i="58" a="1"/>
  <c r="K33" i="58"/>
  <c r="K34" i="58" a="1"/>
  <c r="K34" i="58" s="1"/>
  <c r="K35" i="58" a="1"/>
  <c r="K35" i="58" s="1"/>
  <c r="K36" i="58" a="1"/>
  <c r="K36" i="58"/>
  <c r="K37" i="58" a="1"/>
  <c r="K37" i="58"/>
  <c r="K38" i="58" a="1"/>
  <c r="K38" i="58" s="1"/>
  <c r="K39" i="58" a="1"/>
  <c r="K39" i="58"/>
  <c r="K40" i="58" a="1"/>
  <c r="K40" i="58" s="1"/>
  <c r="K41" i="58" a="1"/>
  <c r="K41" i="58" s="1"/>
  <c r="K42" i="58" a="1"/>
  <c r="K42" i="58"/>
  <c r="K43" i="58" a="1"/>
  <c r="K43" i="58" s="1"/>
  <c r="K44" i="58" a="1"/>
  <c r="K44" i="58" s="1"/>
  <c r="K45" i="58" a="1"/>
  <c r="K45" i="58"/>
  <c r="K46" i="58" a="1"/>
  <c r="K46" i="58" s="1"/>
  <c r="K47" i="58" a="1"/>
  <c r="K47" i="58" s="1"/>
  <c r="K48" i="58" a="1"/>
  <c r="K48" i="58"/>
  <c r="K49" i="58" a="1"/>
  <c r="K49" i="58"/>
  <c r="K50" i="58" a="1"/>
  <c r="K50" i="58" s="1"/>
  <c r="K3" i="58" a="1"/>
  <c r="K3" i="58" s="1"/>
  <c r="K4" i="66" a="1"/>
  <c r="K4" i="66"/>
  <c r="K5" i="66" a="1"/>
  <c r="K5" i="66"/>
  <c r="K6" i="66" a="1"/>
  <c r="K6" i="66"/>
  <c r="K7" i="66" a="1"/>
  <c r="K7" i="66"/>
  <c r="K8" i="66" a="1"/>
  <c r="K8" i="66" s="1"/>
  <c r="K9" i="66" a="1"/>
  <c r="K9" i="66" s="1"/>
  <c r="K10" i="66" a="1"/>
  <c r="K10" i="66"/>
  <c r="K11" i="66" a="1"/>
  <c r="K11" i="66"/>
  <c r="K12" i="66" a="1"/>
  <c r="K12" i="66"/>
  <c r="K13" i="66" a="1"/>
  <c r="K13" i="66"/>
  <c r="K14" i="66" a="1"/>
  <c r="K14" i="66" s="1"/>
  <c r="K15" i="66" a="1"/>
  <c r="K15" i="66" s="1"/>
  <c r="K16" i="66" a="1"/>
  <c r="K16" i="66"/>
  <c r="K17" i="66" a="1"/>
  <c r="K17" i="66"/>
  <c r="K18" i="66" a="1"/>
  <c r="K18" i="66"/>
  <c r="K19" i="66" a="1"/>
  <c r="K19" i="66"/>
  <c r="K20" i="66" a="1"/>
  <c r="K20" i="66" s="1"/>
  <c r="K21" i="66" a="1"/>
  <c r="K21" i="66" s="1"/>
  <c r="K22" i="66" a="1"/>
  <c r="K22" i="66"/>
  <c r="K23" i="66" a="1"/>
  <c r="K23" i="66" s="1"/>
  <c r="K24" i="66" a="1"/>
  <c r="K24" i="66"/>
  <c r="K25" i="66" a="1"/>
  <c r="K25" i="66"/>
  <c r="K26" i="66" a="1"/>
  <c r="K26" i="66" s="1"/>
  <c r="K27" i="66" a="1"/>
  <c r="K27" i="66" s="1"/>
  <c r="K28" i="66" a="1"/>
  <c r="K28" i="66"/>
  <c r="K29" i="66" a="1"/>
  <c r="K29" i="66"/>
  <c r="K30" i="66" a="1"/>
  <c r="K30" i="66"/>
  <c r="K31" i="66" a="1"/>
  <c r="K31" i="66"/>
  <c r="K32" i="66" a="1"/>
  <c r="K32" i="66"/>
  <c r="K33" i="66" a="1"/>
  <c r="K33" i="66" s="1"/>
  <c r="K34" i="66" a="1"/>
  <c r="K34" i="66" s="1"/>
  <c r="K35" i="66" a="1"/>
  <c r="K35" i="66"/>
  <c r="K36" i="66" a="1"/>
  <c r="K36" i="66"/>
  <c r="K37" i="66" a="1"/>
  <c r="K37" i="66"/>
  <c r="K38" i="66" a="1"/>
  <c r="K38" i="66" s="1"/>
  <c r="K39" i="66" a="1"/>
  <c r="K39" i="66" s="1"/>
  <c r="K40" i="66" a="1"/>
  <c r="K40" i="66"/>
  <c r="K41" i="66" a="1"/>
  <c r="K41" i="66"/>
  <c r="K42" i="66" a="1"/>
  <c r="K42" i="66"/>
  <c r="K43" i="66" a="1"/>
  <c r="K43" i="66"/>
  <c r="K44" i="66" a="1"/>
  <c r="K44" i="66"/>
  <c r="K45" i="66" a="1"/>
  <c r="K45" i="66" s="1"/>
  <c r="K46" i="66" a="1"/>
  <c r="K46" i="66" s="1"/>
  <c r="K47" i="66" a="1"/>
  <c r="K47" i="66" s="1"/>
  <c r="K48" i="66" a="1"/>
  <c r="K48" i="66"/>
  <c r="K49" i="66" a="1"/>
  <c r="K49" i="66"/>
  <c r="K50" i="66" a="1"/>
  <c r="K50" i="66"/>
  <c r="K51" i="66" a="1"/>
  <c r="K51" i="66" s="1"/>
  <c r="K52" i="66" a="1"/>
  <c r="K52" i="66"/>
  <c r="K3" i="66" a="1"/>
  <c r="K3" i="66" s="1"/>
  <c r="K4" i="65" a="1"/>
  <c r="K4" i="65" s="1"/>
  <c r="K5" i="65" a="1"/>
  <c r="K5" i="65" s="1"/>
  <c r="K6" i="65" a="1"/>
  <c r="K6" i="65" s="1"/>
  <c r="K7" i="65" a="1"/>
  <c r="K7" i="65"/>
  <c r="K8" i="65" a="1"/>
  <c r="K8" i="65"/>
  <c r="K9" i="65" a="1"/>
  <c r="K9" i="65"/>
  <c r="K10" i="65" a="1"/>
  <c r="K10" i="65" s="1"/>
  <c r="K11" i="65" a="1"/>
  <c r="K11" i="65" s="1"/>
  <c r="K12" i="65" a="1"/>
  <c r="K12" i="65" s="1"/>
  <c r="K13" i="65" a="1"/>
  <c r="K13" i="65" s="1"/>
  <c r="K3" i="65" a="1"/>
  <c r="K3" i="65" s="1"/>
  <c r="K119" i="64"/>
  <c r="K11" i="59"/>
  <c r="K3" i="59" a="1"/>
  <c r="K3" i="59" s="1"/>
  <c r="K4" i="59" a="1"/>
  <c r="K4" i="59" s="1"/>
  <c r="K5" i="59" a="1"/>
  <c r="K5" i="59"/>
  <c r="K6" i="59" a="1"/>
  <c r="K6" i="59" s="1"/>
  <c r="K7" i="59" a="1"/>
  <c r="K7" i="59"/>
  <c r="K8" i="59" a="1"/>
  <c r="K8" i="59"/>
  <c r="K9" i="59" a="1"/>
  <c r="K9" i="59"/>
  <c r="K10" i="59" a="1"/>
  <c r="K10" i="59" s="1"/>
  <c r="K30" i="60" a="1"/>
  <c r="K30" i="60" s="1"/>
  <c r="K29" i="60" a="1"/>
  <c r="K29" i="60" s="1"/>
  <c r="K28" i="60" a="1"/>
  <c r="K28" i="60" s="1"/>
  <c r="K27" i="60" a="1"/>
  <c r="K27" i="60" s="1"/>
  <c r="K26" i="60" a="1"/>
  <c r="K26" i="60" s="1"/>
  <c r="K7" i="60" a="1"/>
  <c r="K7" i="60" s="1"/>
  <c r="K4" i="60" a="1"/>
  <c r="K4" i="60" s="1"/>
  <c r="K5" i="60" a="1"/>
  <c r="K5" i="60" s="1"/>
  <c r="K6" i="60" a="1"/>
  <c r="K6" i="60" s="1"/>
  <c r="K8" i="60" a="1"/>
  <c r="K8" i="60"/>
  <c r="K9" i="60" a="1"/>
  <c r="K9" i="60" s="1"/>
  <c r="K10" i="60" a="1"/>
  <c r="K10" i="60" s="1"/>
  <c r="K11" i="60" a="1"/>
  <c r="K11" i="60" s="1"/>
  <c r="K12" i="60" a="1"/>
  <c r="K12" i="60" s="1"/>
  <c r="K13" i="60" a="1"/>
  <c r="K13" i="60" s="1"/>
  <c r="K14" i="60" a="1"/>
  <c r="K14" i="60"/>
  <c r="K15" i="60" a="1"/>
  <c r="K15" i="60"/>
  <c r="K16" i="60" a="1"/>
  <c r="K16" i="60" s="1"/>
  <c r="K17" i="60" a="1"/>
  <c r="K17" i="60" s="1"/>
  <c r="K18" i="60" a="1"/>
  <c r="K18" i="60" s="1"/>
  <c r="K19" i="60" a="1"/>
  <c r="K19" i="60" s="1"/>
  <c r="K20" i="60" a="1"/>
  <c r="K20" i="60" s="1"/>
  <c r="K21" i="60" a="1"/>
  <c r="K21" i="60"/>
  <c r="K22" i="60" a="1"/>
  <c r="K22" i="60" s="1"/>
  <c r="K23" i="60" a="1"/>
  <c r="K23" i="60" s="1"/>
  <c r="K24" i="60" a="1"/>
  <c r="K24" i="60"/>
  <c r="K25" i="60" a="1"/>
  <c r="K25" i="60" s="1"/>
  <c r="K31" i="60" a="1"/>
  <c r="K31" i="60"/>
  <c r="K32" i="60" a="1"/>
  <c r="K32" i="60" s="1"/>
  <c r="K33" i="60" a="1"/>
  <c r="K33" i="60" s="1"/>
  <c r="K34" i="60" a="1"/>
  <c r="K34" i="60" s="1"/>
  <c r="K35" i="60" a="1"/>
  <c r="K35" i="60" s="1"/>
  <c r="K36" i="60" a="1"/>
  <c r="K36" i="60"/>
  <c r="K37" i="60" a="1"/>
  <c r="K37" i="60"/>
  <c r="K38" i="60" a="1"/>
  <c r="K38" i="60" s="1"/>
  <c r="K39" i="60" a="1"/>
  <c r="K39" i="60" s="1"/>
  <c r="K40" i="60" a="1"/>
  <c r="K40" i="60" s="1"/>
  <c r="K41" i="60" a="1"/>
  <c r="K41" i="60" s="1"/>
  <c r="K42" i="60" a="1"/>
  <c r="K42" i="60" s="1"/>
  <c r="K43" i="60" a="1"/>
  <c r="K43" i="60"/>
  <c r="K44" i="60" a="1"/>
  <c r="K44" i="60"/>
  <c r="K45" i="60" a="1"/>
  <c r="K45" i="60"/>
  <c r="K46" i="60" a="1"/>
  <c r="K46" i="60" s="1"/>
  <c r="K47" i="60" a="1"/>
  <c r="K47" i="60" s="1"/>
  <c r="K48" i="60" a="1"/>
  <c r="K48" i="60" s="1"/>
  <c r="K49" i="60" a="1"/>
  <c r="K49" i="60" s="1"/>
  <c r="K50" i="60" a="1"/>
  <c r="K50" i="60"/>
  <c r="K3" i="60" a="1"/>
  <c r="K3" i="60" s="1"/>
  <c r="K211" i="61" a="1"/>
  <c r="K211" i="61" s="1"/>
  <c r="K210" i="61" a="1"/>
  <c r="K210" i="61" s="1"/>
  <c r="K209" i="61" a="1"/>
  <c r="K209" i="61" s="1"/>
  <c r="K208" i="61" a="1"/>
  <c r="K208" i="61" s="1"/>
  <c r="K213" i="61" s="1"/>
  <c r="K207" i="61" a="1"/>
  <c r="K207" i="61" s="1"/>
  <c r="K206" i="61" a="1"/>
  <c r="K206" i="61" s="1"/>
  <c r="K204" i="61" a="1"/>
  <c r="K204" i="61" s="1"/>
  <c r="K203" i="61" a="1"/>
  <c r="K203" i="61" s="1"/>
  <c r="K202" i="61" a="1"/>
  <c r="K202" i="61" s="1"/>
  <c r="K201" i="61" a="1"/>
  <c r="K201" i="61" s="1"/>
  <c r="K200" i="61" a="1"/>
  <c r="K200" i="61" s="1"/>
  <c r="K199" i="61" a="1"/>
  <c r="K199" i="61" s="1"/>
  <c r="K198" i="61" a="1"/>
  <c r="K198" i="61" s="1"/>
  <c r="K197" i="61" a="1"/>
  <c r="K197" i="61" s="1"/>
  <c r="K196" i="61" a="1"/>
  <c r="K196" i="61" s="1"/>
  <c r="K195" i="61" a="1"/>
  <c r="K195" i="61" s="1"/>
  <c r="K194" i="61" a="1"/>
  <c r="K194" i="61" s="1"/>
  <c r="K193" i="61" a="1"/>
  <c r="K193" i="61" s="1"/>
  <c r="K192" i="61" a="1"/>
  <c r="K192" i="61" s="1"/>
  <c r="K191" i="61" a="1"/>
  <c r="K191" i="61" s="1"/>
  <c r="K190" i="61" a="1"/>
  <c r="K190" i="61" s="1"/>
  <c r="K189" i="61" a="1"/>
  <c r="K189" i="61" s="1"/>
  <c r="K188" i="61" a="1"/>
  <c r="K188" i="61" s="1"/>
  <c r="K187" i="61" a="1"/>
  <c r="K187" i="61" s="1"/>
  <c r="K186" i="61" a="1"/>
  <c r="K186" i="61" s="1"/>
  <c r="K185" i="61" a="1"/>
  <c r="K185" i="61" s="1"/>
  <c r="K184" i="61" a="1"/>
  <c r="K184" i="61" s="1"/>
  <c r="K183" i="61" a="1"/>
  <c r="K183" i="61" s="1"/>
  <c r="K182" i="61" a="1"/>
  <c r="K182" i="61" s="1"/>
  <c r="K181" i="61" a="1"/>
  <c r="K181" i="61" s="1"/>
  <c r="K180" i="61" a="1"/>
  <c r="K180" i="61" s="1"/>
  <c r="K179" i="61" a="1"/>
  <c r="K179" i="61" s="1"/>
  <c r="K178" i="61" a="1"/>
  <c r="K178" i="61" s="1"/>
  <c r="K177" i="61" a="1"/>
  <c r="K177" i="61" s="1"/>
  <c r="K176" i="61" a="1"/>
  <c r="K176" i="61" s="1"/>
  <c r="K175" i="61" a="1"/>
  <c r="K175" i="61" s="1"/>
  <c r="K174" i="61" a="1"/>
  <c r="K174" i="61" s="1"/>
  <c r="K173" i="61" a="1"/>
  <c r="K173" i="61" s="1"/>
  <c r="K171" i="61" a="1"/>
  <c r="K171" i="61" s="1"/>
  <c r="K170" i="61" a="1"/>
  <c r="K170" i="61" s="1"/>
  <c r="K169" i="61" a="1"/>
  <c r="K169" i="61" s="1"/>
  <c r="K168" i="61" a="1"/>
  <c r="K168" i="61" s="1"/>
  <c r="K167" i="61" a="1"/>
  <c r="K167" i="61" s="1"/>
  <c r="K166" i="61" a="1"/>
  <c r="K166" i="61" s="1"/>
  <c r="K165" i="61" a="1"/>
  <c r="K165" i="61" s="1"/>
  <c r="K164" i="61" a="1"/>
  <c r="K164" i="61" s="1"/>
  <c r="K163" i="61" a="1"/>
  <c r="K163" i="61" s="1"/>
  <c r="K162" i="61" a="1"/>
  <c r="K162" i="61" s="1"/>
  <c r="K161" i="61" a="1"/>
  <c r="K161" i="61" s="1"/>
  <c r="K160" i="61" a="1"/>
  <c r="K160" i="61" s="1"/>
  <c r="K159" i="61" a="1"/>
  <c r="K159" i="61" s="1"/>
  <c r="K158" i="61" a="1"/>
  <c r="K158" i="61" s="1"/>
  <c r="K157" i="61" a="1"/>
  <c r="K157" i="61" s="1"/>
  <c r="K156" i="61" a="1"/>
  <c r="K156" i="61" s="1"/>
  <c r="K155" i="61" a="1"/>
  <c r="K155" i="61" s="1"/>
  <c r="K154" i="61" a="1"/>
  <c r="K154" i="61" s="1"/>
  <c r="K153" i="61" a="1"/>
  <c r="K153" i="61" s="1"/>
  <c r="K152" i="61" a="1"/>
  <c r="K152" i="61" s="1"/>
  <c r="K151" i="61" a="1"/>
  <c r="K151" i="61" s="1"/>
  <c r="K150" i="61" a="1"/>
  <c r="K150" i="61" s="1"/>
  <c r="K149" i="61" a="1"/>
  <c r="K149" i="61" s="1"/>
  <c r="K148" i="61" a="1"/>
  <c r="K148" i="61" s="1"/>
  <c r="K147" i="61" a="1"/>
  <c r="K147" i="61" s="1"/>
  <c r="K146" i="61" a="1"/>
  <c r="K146" i="61" s="1"/>
  <c r="K145" i="61" a="1"/>
  <c r="K145" i="61" s="1"/>
  <c r="K144" i="61" a="1"/>
  <c r="K144" i="61" s="1"/>
  <c r="K143" i="61" a="1"/>
  <c r="K143" i="61" s="1"/>
  <c r="K142" i="61" a="1"/>
  <c r="K142" i="61" s="1"/>
  <c r="K141" i="61" a="1"/>
  <c r="K141" i="61" s="1"/>
  <c r="K140" i="61" a="1"/>
  <c r="K140" i="61" s="1"/>
  <c r="K139" i="61" a="1"/>
  <c r="K139" i="61" s="1"/>
  <c r="K138" i="61" a="1"/>
  <c r="K138" i="61" s="1"/>
  <c r="K137" i="61" a="1"/>
  <c r="K137" i="61" s="1"/>
  <c r="K136" i="61" a="1"/>
  <c r="K136" i="61" s="1"/>
  <c r="K135" i="61" a="1"/>
  <c r="K135" i="61" s="1"/>
  <c r="K134" i="61" a="1"/>
  <c r="K134" i="61" s="1"/>
  <c r="K133" i="61" a="1"/>
  <c r="K133" i="61" s="1"/>
  <c r="K132" i="61" a="1"/>
  <c r="K132" i="61" s="1"/>
  <c r="K131" i="61" a="1"/>
  <c r="K131" i="61" s="1"/>
  <c r="K130" i="61" a="1"/>
  <c r="K130" i="61" s="1"/>
  <c r="K129" i="61" a="1"/>
  <c r="K129" i="61" s="1"/>
  <c r="K128" i="61" a="1"/>
  <c r="K128" i="61" s="1"/>
  <c r="K127" i="61" a="1"/>
  <c r="K127" i="61" s="1"/>
  <c r="K126" i="61" a="1"/>
  <c r="K126" i="61" s="1"/>
  <c r="K125" i="61" a="1"/>
  <c r="K125" i="61" s="1"/>
  <c r="K124" i="61" a="1"/>
  <c r="K124" i="61" s="1"/>
  <c r="K123" i="61" a="1"/>
  <c r="K123" i="61" s="1"/>
  <c r="K122" i="61" a="1"/>
  <c r="K122" i="61" s="1"/>
  <c r="K121" i="61" a="1"/>
  <c r="K121" i="61" s="1"/>
  <c r="K120" i="61" a="1"/>
  <c r="K120" i="61" s="1"/>
  <c r="K119" i="61" a="1"/>
  <c r="K119" i="61" s="1"/>
  <c r="K118" i="61" a="1"/>
  <c r="K118" i="61" s="1"/>
  <c r="K117" i="61" a="1"/>
  <c r="K117" i="61" s="1"/>
  <c r="K116" i="61" a="1"/>
  <c r="K116" i="61" s="1"/>
  <c r="K115" i="61" a="1"/>
  <c r="K115" i="61" s="1"/>
  <c r="K114" i="61" a="1"/>
  <c r="K114" i="61" s="1"/>
  <c r="K113" i="61" a="1"/>
  <c r="K113" i="61" s="1"/>
  <c r="K112" i="61" a="1"/>
  <c r="K112" i="61" s="1"/>
  <c r="K111" i="61" a="1"/>
  <c r="K111" i="61" s="1"/>
  <c r="K110" i="61" a="1"/>
  <c r="K110" i="61" s="1"/>
  <c r="K109" i="61" a="1"/>
  <c r="K109" i="61" s="1"/>
  <c r="K108" i="61" a="1"/>
  <c r="K108" i="61" s="1"/>
  <c r="K107" i="61" a="1"/>
  <c r="K107" i="61" s="1"/>
  <c r="K106" i="61" a="1"/>
  <c r="K106" i="61" s="1"/>
  <c r="K105" i="61" a="1"/>
  <c r="K105" i="61" s="1"/>
  <c r="K104" i="61" a="1"/>
  <c r="K104" i="61" s="1"/>
  <c r="K103" i="61" a="1"/>
  <c r="K103" i="61" s="1"/>
  <c r="K102" i="61" a="1"/>
  <c r="K102" i="61" s="1"/>
  <c r="K101" i="61" a="1"/>
  <c r="K101" i="61" s="1"/>
  <c r="K100" i="61" a="1"/>
  <c r="K100" i="61" s="1"/>
  <c r="K98" i="61" a="1"/>
  <c r="K98" i="61" s="1"/>
  <c r="K97" i="61" a="1"/>
  <c r="K97" i="61" s="1"/>
  <c r="K96" i="61" a="1"/>
  <c r="K96" i="61" s="1"/>
  <c r="K95" i="61" a="1"/>
  <c r="K95" i="61" s="1"/>
  <c r="K94" i="61" a="1"/>
  <c r="K94" i="61" s="1"/>
  <c r="K93" i="61" a="1"/>
  <c r="K93" i="61" s="1"/>
  <c r="K92" i="61" a="1"/>
  <c r="K92" i="61" s="1"/>
  <c r="K91" i="61" a="1"/>
  <c r="K91" i="61" s="1"/>
  <c r="K90" i="61" a="1"/>
  <c r="K90" i="61" s="1"/>
  <c r="K89" i="61" a="1"/>
  <c r="K89" i="61" s="1"/>
  <c r="K88" i="61" a="1"/>
  <c r="K88" i="61" s="1"/>
  <c r="K87" i="61" a="1"/>
  <c r="K87" i="61" s="1"/>
  <c r="K86" i="61" a="1"/>
  <c r="K86" i="61" s="1"/>
  <c r="K85" i="61" a="1"/>
  <c r="K85" i="61" s="1"/>
  <c r="K84" i="61" a="1"/>
  <c r="K84" i="61" s="1"/>
  <c r="K83" i="61" a="1"/>
  <c r="K83" i="61" s="1"/>
  <c r="K82" i="61" a="1"/>
  <c r="K82" i="61" s="1"/>
  <c r="K81" i="61" a="1"/>
  <c r="K81" i="61" s="1"/>
  <c r="K80" i="61" a="1"/>
  <c r="K80" i="61" s="1"/>
  <c r="K79" i="61" a="1"/>
  <c r="K79" i="61" s="1"/>
  <c r="K78" i="61" a="1"/>
  <c r="K78" i="61" s="1"/>
  <c r="K77" i="61" a="1"/>
  <c r="K77" i="61" s="1"/>
  <c r="K76" i="61" a="1"/>
  <c r="K76" i="61" s="1"/>
  <c r="K75" i="61" a="1"/>
  <c r="K75" i="61" s="1"/>
  <c r="K74" i="61" a="1"/>
  <c r="K74" i="61" s="1"/>
  <c r="K73" i="61" a="1"/>
  <c r="K73" i="61" s="1"/>
  <c r="K72" i="61" a="1"/>
  <c r="K72" i="61" s="1"/>
  <c r="K71" i="61" a="1"/>
  <c r="K71" i="61" s="1"/>
  <c r="K70" i="61" a="1"/>
  <c r="K70" i="61" s="1"/>
  <c r="K69" i="61" a="1"/>
  <c r="K69" i="61" s="1"/>
  <c r="K68" i="61" a="1"/>
  <c r="K68" i="61" s="1"/>
  <c r="K67" i="61" a="1"/>
  <c r="K67" i="61" s="1"/>
  <c r="K66" i="61" a="1"/>
  <c r="K66" i="61" s="1"/>
  <c r="K65" i="61" a="1"/>
  <c r="K65" i="61" s="1"/>
  <c r="K64" i="61" a="1"/>
  <c r="K64" i="61" s="1"/>
  <c r="K63" i="61" a="1"/>
  <c r="K63" i="61" s="1"/>
  <c r="K62" i="61" a="1"/>
  <c r="K62" i="61" s="1"/>
  <c r="K61" i="61" a="1"/>
  <c r="K61" i="61" s="1"/>
  <c r="K60" i="61" a="1"/>
  <c r="K60" i="61" s="1"/>
  <c r="K59" i="61" a="1"/>
  <c r="K59" i="61" s="1"/>
  <c r="K58" i="61" a="1"/>
  <c r="K58" i="61" s="1"/>
  <c r="K57" i="61" a="1"/>
  <c r="K57" i="61" s="1"/>
  <c r="K56" i="61" a="1"/>
  <c r="K56" i="61" s="1"/>
  <c r="K55" i="61" a="1"/>
  <c r="K55" i="61" s="1"/>
  <c r="K54" i="61" a="1"/>
  <c r="K54" i="61" s="1"/>
  <c r="K53" i="61" a="1"/>
  <c r="K53" i="61" s="1"/>
  <c r="K52" i="61" a="1"/>
  <c r="K52" i="61" s="1"/>
  <c r="K51" i="61" a="1"/>
  <c r="K51" i="61" s="1"/>
  <c r="K50" i="61" a="1"/>
  <c r="K50" i="61" s="1"/>
  <c r="K49" i="61" a="1"/>
  <c r="K49" i="61" s="1"/>
  <c r="K48" i="61" a="1"/>
  <c r="K48" i="61" s="1"/>
  <c r="K47" i="61" a="1"/>
  <c r="K47" i="61" s="1"/>
  <c r="K46" i="61" a="1"/>
  <c r="K46" i="61" s="1"/>
  <c r="K45" i="61" a="1"/>
  <c r="K45" i="61" s="1"/>
  <c r="K44" i="61" a="1"/>
  <c r="K44" i="61" s="1"/>
  <c r="K43" i="61" a="1"/>
  <c r="K43" i="61" s="1"/>
  <c r="K42" i="61" a="1"/>
  <c r="K42" i="61" s="1"/>
  <c r="K39" i="61" a="1"/>
  <c r="K39" i="61" s="1"/>
  <c r="K38" i="61" a="1"/>
  <c r="K38" i="61" s="1"/>
  <c r="K37" i="61" a="1"/>
  <c r="K37" i="61" s="1"/>
  <c r="K36" i="61" a="1"/>
  <c r="K36" i="61" s="1"/>
  <c r="K35" i="61" a="1"/>
  <c r="K35" i="61" s="1"/>
  <c r="K34" i="61" a="1"/>
  <c r="K34" i="61" s="1"/>
  <c r="K33" i="61" a="1"/>
  <c r="K33" i="61" s="1"/>
  <c r="K32" i="61" a="1"/>
  <c r="K32" i="61" s="1"/>
  <c r="K31" i="61" a="1"/>
  <c r="K31" i="61" s="1"/>
  <c r="K30" i="61" a="1"/>
  <c r="K30" i="61" s="1"/>
  <c r="K29" i="61" a="1"/>
  <c r="K29" i="61" s="1"/>
  <c r="K28" i="61" a="1"/>
  <c r="K28" i="61" s="1"/>
  <c r="K27" i="61" a="1"/>
  <c r="K27" i="61" s="1"/>
  <c r="K26" i="61" a="1"/>
  <c r="K26" i="61" s="1"/>
  <c r="K25" i="61" a="1"/>
  <c r="K25" i="61" s="1"/>
  <c r="K24" i="61" a="1"/>
  <c r="K24" i="61" s="1"/>
  <c r="K23" i="61" a="1"/>
  <c r="K23" i="61" s="1"/>
  <c r="K22" i="61" a="1"/>
  <c r="K22" i="61" s="1"/>
  <c r="K21" i="61" a="1"/>
  <c r="K21" i="61" s="1"/>
  <c r="K20" i="61" a="1"/>
  <c r="K20" i="61" s="1"/>
  <c r="K19" i="61" a="1"/>
  <c r="K19" i="61" s="1"/>
  <c r="K18" i="61" a="1"/>
  <c r="K18" i="61" s="1"/>
  <c r="K17" i="61" a="1"/>
  <c r="K17" i="61" s="1"/>
  <c r="K16" i="61" a="1"/>
  <c r="K16" i="61" s="1"/>
  <c r="K15" i="61" a="1"/>
  <c r="K15" i="61" s="1"/>
  <c r="K14" i="61" a="1"/>
  <c r="K14" i="61" s="1"/>
  <c r="K13" i="61" a="1"/>
  <c r="K13" i="61" s="1"/>
  <c r="K12" i="61" a="1"/>
  <c r="K12" i="61" s="1"/>
  <c r="K11" i="61" a="1"/>
  <c r="K11" i="61" s="1"/>
  <c r="K10" i="61" a="1"/>
  <c r="K10" i="61" s="1"/>
  <c r="K9" i="61" a="1"/>
  <c r="K9" i="61" s="1"/>
  <c r="K8" i="61" a="1"/>
  <c r="K8" i="61" s="1"/>
  <c r="K7" i="61" a="1"/>
  <c r="K7" i="61" s="1"/>
  <c r="K6" i="61" a="1"/>
  <c r="K6" i="61" s="1"/>
  <c r="K5" i="61" a="1"/>
  <c r="K5" i="61" s="1"/>
  <c r="K3" i="61" a="1"/>
  <c r="K3" i="61" s="1"/>
  <c r="K4" i="61" a="1"/>
  <c r="K4" i="61" s="1"/>
  <c r="K40" i="61" a="1"/>
  <c r="K40" i="61" s="1"/>
  <c r="K41" i="61" a="1"/>
  <c r="K41" i="61" s="1"/>
  <c r="K99" i="61" a="1"/>
  <c r="K99" i="61" s="1"/>
  <c r="K172" i="61" a="1"/>
  <c r="K172" i="61" s="1"/>
  <c r="K205" i="61" a="1"/>
  <c r="K205" i="61"/>
  <c r="K212" i="61" a="1"/>
  <c r="K212" i="61" s="1"/>
  <c r="K4" i="62" a="1"/>
  <c r="K4" i="62" s="1"/>
  <c r="K73" i="62" s="1"/>
  <c r="K5" i="62" a="1"/>
  <c r="K5" i="62"/>
  <c r="K6" i="62" a="1"/>
  <c r="K6" i="62"/>
  <c r="K7" i="62" a="1"/>
  <c r="K7" i="62"/>
  <c r="K8" i="62" a="1"/>
  <c r="K8" i="62" s="1"/>
  <c r="K9" i="62" a="1"/>
  <c r="K9" i="62"/>
  <c r="K10" i="62" a="1"/>
  <c r="K10" i="62"/>
  <c r="K11" i="62" a="1"/>
  <c r="K11" i="62"/>
  <c r="K12" i="62" a="1"/>
  <c r="K12" i="62"/>
  <c r="K13" i="62" a="1"/>
  <c r="K13" i="62"/>
  <c r="K14" i="62" a="1"/>
  <c r="K14" i="62" s="1"/>
  <c r="K15" i="62" a="1"/>
  <c r="K15" i="62"/>
  <c r="K16" i="62" a="1"/>
  <c r="K16" i="62"/>
  <c r="K17" i="62" a="1"/>
  <c r="K17" i="62"/>
  <c r="K18" i="62" a="1"/>
  <c r="K18" i="62"/>
  <c r="K19" i="62" a="1"/>
  <c r="K19" i="62"/>
  <c r="K20" i="62" a="1"/>
  <c r="K20" i="62" s="1"/>
  <c r="K21" i="62" a="1"/>
  <c r="K21" i="62"/>
  <c r="K22" i="62" a="1"/>
  <c r="K22" i="62"/>
  <c r="K23" i="62" a="1"/>
  <c r="K23" i="62"/>
  <c r="K24" i="62" a="1"/>
  <c r="K24" i="62"/>
  <c r="K25" i="62" a="1"/>
  <c r="K25" i="62"/>
  <c r="K26" i="62" a="1"/>
  <c r="K26" i="62" s="1"/>
  <c r="K27" i="62" a="1"/>
  <c r="K27" i="62"/>
  <c r="K28" i="62" a="1"/>
  <c r="K28" i="62"/>
  <c r="K29" i="62" a="1"/>
  <c r="K29" i="62"/>
  <c r="K30" i="62" a="1"/>
  <c r="K30" i="62"/>
  <c r="K31" i="62" a="1"/>
  <c r="K31" i="62"/>
  <c r="K32" i="62" a="1"/>
  <c r="K32" i="62" s="1"/>
  <c r="K33" i="62" a="1"/>
  <c r="K33" i="62"/>
  <c r="K34" i="62" a="1"/>
  <c r="K34" i="62"/>
  <c r="K35" i="62" a="1"/>
  <c r="K35" i="62"/>
  <c r="K36" i="62" a="1"/>
  <c r="K36" i="62"/>
  <c r="K37" i="62" a="1"/>
  <c r="K37" i="62"/>
  <c r="K38" i="62" a="1"/>
  <c r="K38" i="62" s="1"/>
  <c r="K39" i="62" a="1"/>
  <c r="K39" i="62"/>
  <c r="K40" i="62" a="1"/>
  <c r="K40" i="62"/>
  <c r="K41" i="62" a="1"/>
  <c r="K41" i="62"/>
  <c r="K42" i="62" a="1"/>
  <c r="K42" i="62"/>
  <c r="K43" i="62" a="1"/>
  <c r="K43" i="62"/>
  <c r="K44" i="62" a="1"/>
  <c r="K44" i="62" s="1"/>
  <c r="K45" i="62" a="1"/>
  <c r="K45" i="62"/>
  <c r="K46" i="62" a="1"/>
  <c r="K46" i="62"/>
  <c r="K47" i="62" a="1"/>
  <c r="K47" i="62"/>
  <c r="K48" i="62" a="1"/>
  <c r="K48" i="62"/>
  <c r="K49" i="62" a="1"/>
  <c r="K49" i="62" s="1"/>
  <c r="K50" i="62" a="1"/>
  <c r="K50" i="62" s="1"/>
  <c r="K51" i="62" a="1"/>
  <c r="K51" i="62"/>
  <c r="K52" i="62" a="1"/>
  <c r="K52" i="62"/>
  <c r="K53" i="62" a="1"/>
  <c r="K53" i="62"/>
  <c r="K54" i="62" a="1"/>
  <c r="K54" i="62"/>
  <c r="K55" i="62" a="1"/>
  <c r="K55" i="62"/>
  <c r="K56" i="62" a="1"/>
  <c r="K56" i="62" s="1"/>
  <c r="K57" i="62" a="1"/>
  <c r="K57" i="62"/>
  <c r="K58" i="62" a="1"/>
  <c r="K58" i="62"/>
  <c r="K59" i="62" a="1"/>
  <c r="K59" i="62"/>
  <c r="K60" i="62" a="1"/>
  <c r="K60" i="62"/>
  <c r="K61" i="62" a="1"/>
  <c r="K61" i="62"/>
  <c r="K62" i="62" a="1"/>
  <c r="K62" i="62" s="1"/>
  <c r="K63" i="62" a="1"/>
  <c r="K63" i="62"/>
  <c r="K64" i="62" a="1"/>
  <c r="K64" i="62"/>
  <c r="K65" i="62" a="1"/>
  <c r="K65" i="62"/>
  <c r="K66" i="62" a="1"/>
  <c r="K66" i="62"/>
  <c r="K67" i="62" a="1"/>
  <c r="K67" i="62"/>
  <c r="K68" i="62" a="1"/>
  <c r="K68" i="62" s="1"/>
  <c r="K69" i="62" a="1"/>
  <c r="K69" i="62"/>
  <c r="K70" i="62" a="1"/>
  <c r="K70" i="62"/>
  <c r="K71" i="62" a="1"/>
  <c r="K71" i="62"/>
  <c r="K72" i="62" a="1"/>
  <c r="K72" i="62"/>
  <c r="K3" i="62" a="1"/>
  <c r="K3" i="62" s="1"/>
  <c r="K4" i="63" a="1"/>
  <c r="K4" i="63" s="1"/>
  <c r="K5" i="63" a="1"/>
  <c r="K5" i="63"/>
  <c r="K6" i="63" a="1"/>
  <c r="K6" i="63"/>
  <c r="K7" i="63" a="1"/>
  <c r="K7" i="63" s="1"/>
  <c r="K8" i="63" a="1"/>
  <c r="K8" i="63" s="1"/>
  <c r="K9" i="63" a="1"/>
  <c r="K9" i="63" s="1"/>
  <c r="K10" i="63" a="1"/>
  <c r="K10" i="63" s="1"/>
  <c r="K11" i="63" a="1"/>
  <c r="K11" i="63"/>
  <c r="K12" i="63" a="1"/>
  <c r="K12" i="63"/>
  <c r="K13" i="63" a="1"/>
  <c r="K13" i="63"/>
  <c r="K14" i="63" a="1"/>
  <c r="K14" i="63"/>
  <c r="K15" i="63" a="1"/>
  <c r="K15" i="63" s="1"/>
  <c r="K16" i="63" a="1"/>
  <c r="K16" i="63"/>
  <c r="K17" i="63" a="1"/>
  <c r="K17" i="63" s="1"/>
  <c r="K18" i="63" a="1"/>
  <c r="K18" i="63"/>
  <c r="K19" i="63" a="1"/>
  <c r="K19" i="63"/>
  <c r="K20" i="63" a="1"/>
  <c r="K20" i="63"/>
  <c r="K21" i="63" a="1"/>
  <c r="K21" i="63" s="1"/>
  <c r="K22" i="63" a="1"/>
  <c r="K22" i="63"/>
  <c r="K23" i="63" a="1"/>
  <c r="K23" i="63" s="1"/>
  <c r="K24" i="63" a="1"/>
  <c r="K24" i="63"/>
  <c r="K25" i="63" a="1"/>
  <c r="K25" i="63"/>
  <c r="K26" i="63" a="1"/>
  <c r="K26" i="63"/>
  <c r="K27" i="63" a="1"/>
  <c r="K27" i="63" s="1"/>
  <c r="K28" i="63" a="1"/>
  <c r="K28" i="63"/>
  <c r="K29" i="63" a="1"/>
  <c r="K29" i="63"/>
  <c r="K30" i="63" a="1"/>
  <c r="K30" i="63"/>
  <c r="K31" i="63" a="1"/>
  <c r="K31" i="63"/>
  <c r="K32" i="63" a="1"/>
  <c r="K32" i="63"/>
  <c r="K33" i="63" a="1"/>
  <c r="K33" i="63" s="1"/>
  <c r="K34" i="63" a="1"/>
  <c r="K34" i="63"/>
  <c r="K35" i="63" a="1"/>
  <c r="K35" i="63"/>
  <c r="K36" i="63" a="1"/>
  <c r="K36" i="63" s="1"/>
  <c r="K37" i="63" a="1"/>
  <c r="K37" i="63"/>
  <c r="K38" i="63" a="1"/>
  <c r="K38" i="63"/>
  <c r="K39" i="63" a="1"/>
  <c r="K39" i="63" s="1"/>
  <c r="K3" i="63" a="1"/>
  <c r="K3" i="63" s="1"/>
  <c r="K118" i="64" a="1"/>
  <c r="K118" i="64" s="1"/>
  <c r="K117" i="64" a="1"/>
  <c r="K117" i="64" s="1"/>
  <c r="K116" i="64" a="1"/>
  <c r="K116" i="64" s="1"/>
  <c r="K115" i="64" a="1"/>
  <c r="K115" i="64" s="1"/>
  <c r="K114" i="64" a="1"/>
  <c r="K114" i="64" s="1"/>
  <c r="K113" i="64" a="1"/>
  <c r="K113" i="64" s="1"/>
  <c r="K112" i="64" a="1"/>
  <c r="K112" i="64" s="1"/>
  <c r="K111" i="64" a="1"/>
  <c r="K111" i="64" s="1"/>
  <c r="K110" i="64" a="1"/>
  <c r="K110" i="64" s="1"/>
  <c r="K109" i="64" a="1"/>
  <c r="K109" i="64" s="1"/>
  <c r="K108" i="64" a="1"/>
  <c r="K108" i="64" s="1"/>
  <c r="K107" i="64" a="1"/>
  <c r="K107" i="64" s="1"/>
  <c r="K106" i="64" a="1"/>
  <c r="K106" i="64" s="1"/>
  <c r="K105" i="64" a="1"/>
  <c r="K105" i="64" s="1"/>
  <c r="K104" i="64" a="1"/>
  <c r="K104" i="64" s="1"/>
  <c r="K103" i="64" a="1"/>
  <c r="K103" i="64" s="1"/>
  <c r="K102" i="64" a="1"/>
  <c r="K102" i="64" s="1"/>
  <c r="K101" i="64" a="1"/>
  <c r="K101" i="64" s="1"/>
  <c r="K99" i="64" a="1"/>
  <c r="K99" i="64" s="1"/>
  <c r="K98" i="64" a="1"/>
  <c r="K98" i="64" s="1"/>
  <c r="K97" i="64" a="1"/>
  <c r="K97" i="64" s="1"/>
  <c r="K96" i="64" a="1"/>
  <c r="K96" i="64" s="1"/>
  <c r="K95" i="64" a="1"/>
  <c r="K95" i="64" s="1"/>
  <c r="K94" i="64" a="1"/>
  <c r="K94" i="64" s="1"/>
  <c r="K93" i="64" a="1"/>
  <c r="K93" i="64" s="1"/>
  <c r="K92" i="64" a="1"/>
  <c r="K92" i="64" s="1"/>
  <c r="K91" i="64" a="1"/>
  <c r="K91" i="64" s="1"/>
  <c r="K90" i="64" a="1"/>
  <c r="K90" i="64" s="1"/>
  <c r="K89" i="64" a="1"/>
  <c r="K89" i="64" s="1"/>
  <c r="K88" i="64" a="1"/>
  <c r="K88" i="64" s="1"/>
  <c r="K87" i="64" a="1"/>
  <c r="K87" i="64" s="1"/>
  <c r="K86" i="64" a="1"/>
  <c r="K86" i="64" s="1"/>
  <c r="K85" i="64" a="1"/>
  <c r="K85" i="64" s="1"/>
  <c r="K84" i="64" a="1"/>
  <c r="K84" i="64" s="1"/>
  <c r="K83" i="64" a="1"/>
  <c r="K83" i="64" s="1"/>
  <c r="K82" i="64" a="1"/>
  <c r="K82" i="64" s="1"/>
  <c r="K81" i="64" a="1"/>
  <c r="K81" i="64" s="1"/>
  <c r="K80" i="64" a="1"/>
  <c r="K80" i="64" s="1"/>
  <c r="K79" i="64" a="1"/>
  <c r="K79" i="64" s="1"/>
  <c r="K78" i="64" a="1"/>
  <c r="K78" i="64" s="1"/>
  <c r="K77" i="64" a="1"/>
  <c r="K77" i="64" s="1"/>
  <c r="K76" i="64" a="1"/>
  <c r="K76" i="64" s="1"/>
  <c r="K75" i="64" a="1"/>
  <c r="K75" i="64" s="1"/>
  <c r="K74" i="64" a="1"/>
  <c r="K74" i="64" s="1"/>
  <c r="K73" i="64" a="1"/>
  <c r="K73" i="64" s="1"/>
  <c r="K72" i="64" a="1"/>
  <c r="K72" i="64" s="1"/>
  <c r="K71" i="64" a="1"/>
  <c r="K71" i="64" s="1"/>
  <c r="K70" i="64" a="1"/>
  <c r="K70" i="64" s="1"/>
  <c r="K69" i="64" a="1"/>
  <c r="K69" i="64" s="1"/>
  <c r="K68" i="64" a="1"/>
  <c r="K68" i="64" s="1"/>
  <c r="K67" i="64" a="1"/>
  <c r="K67" i="64" s="1"/>
  <c r="K66" i="64" a="1"/>
  <c r="K66" i="64" s="1"/>
  <c r="K65" i="64" a="1"/>
  <c r="K65" i="64" s="1"/>
  <c r="K64" i="64" a="1"/>
  <c r="K64" i="64" s="1"/>
  <c r="K63" i="64" a="1"/>
  <c r="K63" i="64" s="1"/>
  <c r="K62" i="64" a="1"/>
  <c r="K62" i="64" s="1"/>
  <c r="K61" i="64" a="1"/>
  <c r="K61" i="64" s="1"/>
  <c r="K60" i="64" a="1"/>
  <c r="K60" i="64" s="1"/>
  <c r="K59" i="64" a="1"/>
  <c r="K59" i="64" s="1"/>
  <c r="K58" i="64" a="1"/>
  <c r="K58" i="64" s="1"/>
  <c r="K57" i="64" a="1"/>
  <c r="K57" i="64" s="1"/>
  <c r="K56" i="64" a="1"/>
  <c r="K56" i="64" s="1"/>
  <c r="K55" i="64" a="1"/>
  <c r="K55" i="64" s="1"/>
  <c r="K54" i="64" a="1"/>
  <c r="K54" i="64" s="1"/>
  <c r="K53" i="64" a="1"/>
  <c r="K53" i="64" s="1"/>
  <c r="K52" i="64" a="1"/>
  <c r="K52" i="64" s="1"/>
  <c r="K51" i="64" a="1"/>
  <c r="K51" i="64" s="1"/>
  <c r="K50" i="64" a="1"/>
  <c r="K50" i="64" s="1"/>
  <c r="K49" i="64" a="1"/>
  <c r="K49" i="64" s="1"/>
  <c r="K48" i="64" a="1"/>
  <c r="K48" i="64" s="1"/>
  <c r="K47" i="64" a="1"/>
  <c r="K47" i="64" s="1"/>
  <c r="K46" i="64" a="1"/>
  <c r="K46" i="64" s="1"/>
  <c r="K45" i="64" a="1"/>
  <c r="K45" i="64" s="1"/>
  <c r="K44" i="64" a="1"/>
  <c r="K44" i="64" s="1"/>
  <c r="K43" i="64" a="1"/>
  <c r="K43" i="64" s="1"/>
  <c r="K42" i="64" a="1"/>
  <c r="K42" i="64" s="1"/>
  <c r="K41" i="64" a="1"/>
  <c r="K41" i="64" s="1"/>
  <c r="K40" i="64" a="1"/>
  <c r="K40" i="64" s="1"/>
  <c r="K39" i="64" a="1"/>
  <c r="K39" i="64" s="1"/>
  <c r="K38" i="64" a="1"/>
  <c r="K38" i="64" s="1"/>
  <c r="K37" i="64" a="1"/>
  <c r="K37" i="64" s="1"/>
  <c r="K36" i="64" a="1"/>
  <c r="K36" i="64" s="1"/>
  <c r="K35" i="64" a="1"/>
  <c r="K35" i="64" s="1"/>
  <c r="K34" i="64" a="1"/>
  <c r="K34" i="64" s="1"/>
  <c r="K33" i="64" a="1"/>
  <c r="K33" i="64" s="1"/>
  <c r="K32" i="64" a="1"/>
  <c r="K32" i="64" s="1"/>
  <c r="K31" i="64" a="1"/>
  <c r="K31" i="64" s="1"/>
  <c r="K30" i="64" a="1"/>
  <c r="K30" i="64" s="1"/>
  <c r="K29" i="64" a="1"/>
  <c r="K29" i="64" s="1"/>
  <c r="K28" i="64" a="1"/>
  <c r="K28" i="64" s="1"/>
  <c r="K27" i="64" a="1"/>
  <c r="K27" i="64" s="1"/>
  <c r="K26" i="64" a="1"/>
  <c r="K26" i="64" s="1"/>
  <c r="K25" i="64" a="1"/>
  <c r="K25" i="64" s="1"/>
  <c r="K24" i="64" a="1"/>
  <c r="K24" i="64" s="1"/>
  <c r="K23" i="64" a="1"/>
  <c r="K23" i="64" s="1"/>
  <c r="K22" i="64" a="1"/>
  <c r="K22" i="64" s="1"/>
  <c r="K21" i="64" a="1"/>
  <c r="K21" i="64" s="1"/>
  <c r="K20" i="64" a="1"/>
  <c r="K20" i="64" s="1"/>
  <c r="K18" i="64" a="1"/>
  <c r="K18" i="64" s="1"/>
  <c r="K17" i="64" a="1"/>
  <c r="K17" i="64" s="1"/>
  <c r="K16" i="64" a="1"/>
  <c r="K16" i="64" s="1"/>
  <c r="K15" i="64" a="1"/>
  <c r="K15" i="64" s="1"/>
  <c r="K14" i="64" a="1"/>
  <c r="K14" i="64" s="1"/>
  <c r="K13" i="64" a="1"/>
  <c r="K13" i="64" s="1"/>
  <c r="K12" i="64" a="1"/>
  <c r="K12" i="64" s="1"/>
  <c r="K11" i="64" a="1"/>
  <c r="K11" i="64" s="1"/>
  <c r="K10" i="64" a="1"/>
  <c r="K10" i="64" s="1"/>
  <c r="K9" i="64" a="1"/>
  <c r="K9" i="64" s="1"/>
  <c r="K8" i="64" a="1"/>
  <c r="K8" i="64" s="1"/>
  <c r="K7" i="64" a="1"/>
  <c r="K7" i="64" s="1"/>
  <c r="K6" i="64" a="1"/>
  <c r="K6" i="64" s="1"/>
  <c r="K5" i="64" a="1"/>
  <c r="K5" i="64" s="1"/>
  <c r="K4" i="64" a="1"/>
  <c r="K4" i="64" s="1"/>
  <c r="K3" i="64" a="1"/>
  <c r="K3" i="64"/>
  <c r="K19" i="64" a="1"/>
  <c r="K19" i="64" s="1"/>
  <c r="K100" i="64" a="1"/>
  <c r="K100" i="64"/>
  <c r="K14" i="65" l="1"/>
  <c r="B2" i="68" s="1"/>
  <c r="K51" i="58"/>
  <c r="K51" i="60"/>
  <c r="K40" i="6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<sst xmlns="http://schemas.openxmlformats.org/spreadsheetml/2006/main" count="3941" uniqueCount="1785">
  <si>
    <t>分類</t>
    <rPh sb="0" eb="2">
      <t>ブンルイ</t>
    </rPh>
    <phoneticPr fontId="3"/>
  </si>
  <si>
    <t>機能要件</t>
    <rPh sb="2" eb="4">
      <t>ヨウケン</t>
    </rPh>
    <phoneticPr fontId="2"/>
  </si>
  <si>
    <t>区分</t>
    <rPh sb="0" eb="2">
      <t>クブン</t>
    </rPh>
    <phoneticPr fontId="2"/>
  </si>
  <si>
    <t>大</t>
    <rPh sb="0" eb="1">
      <t>ダイ</t>
    </rPh>
    <phoneticPr fontId="3"/>
  </si>
  <si>
    <t>中</t>
    <rPh sb="0" eb="1">
      <t>チュウ</t>
    </rPh>
    <phoneticPr fontId="3"/>
  </si>
  <si>
    <t>小</t>
    <rPh sb="0" eb="1">
      <t>ショウ</t>
    </rPh>
    <phoneticPr fontId="3"/>
  </si>
  <si>
    <t>01-001</t>
    <phoneticPr fontId="2"/>
  </si>
  <si>
    <t>共通項目</t>
  </si>
  <si>
    <t>基本要件</t>
    <rPh sb="0" eb="2">
      <t>キホン</t>
    </rPh>
    <rPh sb="2" eb="4">
      <t>ヨウケン</t>
    </rPh>
    <phoneticPr fontId="4"/>
  </si>
  <si>
    <t>動作環境</t>
  </si>
  <si>
    <t xml:space="preserve">Webシステムであること、及び全てのサブシステムが同一のプラットフォーム上で動作すること。
</t>
    <rPh sb="13" eb="14">
      <t>オヨ</t>
    </rPh>
    <rPh sb="15" eb="16">
      <t>スベ</t>
    </rPh>
    <rPh sb="25" eb="27">
      <t>ドウイツ</t>
    </rPh>
    <rPh sb="36" eb="37">
      <t>ジョウ</t>
    </rPh>
    <rPh sb="38" eb="40">
      <t>ドウサ</t>
    </rPh>
    <phoneticPr fontId="5"/>
  </si>
  <si>
    <t>必須</t>
    <rPh sb="0" eb="2">
      <t>ヒッス</t>
    </rPh>
    <phoneticPr fontId="12"/>
  </si>
  <si>
    <t>01-002</t>
  </si>
  <si>
    <t>共通項目</t>
    <rPh sb="0" eb="2">
      <t>キョウツウ</t>
    </rPh>
    <rPh sb="2" eb="4">
      <t>コウモク</t>
    </rPh>
    <phoneticPr fontId="4"/>
  </si>
  <si>
    <t>クライアントOS</t>
  </si>
  <si>
    <t xml:space="preserve">Windows11を動作保証していること。
</t>
  </si>
  <si>
    <t>01-003</t>
  </si>
  <si>
    <t>自社パッケージ</t>
    <rPh sb="0" eb="2">
      <t>ジシャ</t>
    </rPh>
    <phoneticPr fontId="5"/>
  </si>
  <si>
    <t xml:space="preserve">提案者自らが開発したパッケージであり、開発から運用保守までの一連の作業を提案者が責任を持って実施できること。
</t>
  </si>
  <si>
    <t>01-004</t>
  </si>
  <si>
    <t>画面インタフェース・操作性</t>
    <rPh sb="10" eb="13">
      <t>ソウサセイ</t>
    </rPh>
    <phoneticPr fontId="5"/>
  </si>
  <si>
    <t xml:space="preserve">全てのサブシステムにおいて、同一の操作性であること。
</t>
  </si>
  <si>
    <t>01-005</t>
  </si>
  <si>
    <t>研修環境</t>
    <rPh sb="0" eb="2">
      <t>ケンシュウ</t>
    </rPh>
    <rPh sb="2" eb="4">
      <t>カンキョウ</t>
    </rPh>
    <phoneticPr fontId="5"/>
  </si>
  <si>
    <t xml:space="preserve">自席でいつでも利用できる操作研修環境を用意すること。
</t>
  </si>
  <si>
    <t>01-006</t>
  </si>
  <si>
    <t>マニュアル</t>
  </si>
  <si>
    <t xml:space="preserve">オンラインヘルプ機能にて、詳細なマニュアルを呼び出し、いつでも確認できること。
</t>
  </si>
  <si>
    <t>01-007</t>
  </si>
  <si>
    <t xml:space="preserve">オンラインヘルプは、呼び出し元の業務に準じたページを表示し、利用者が目次などから検索を行う必要がないようにすること。
（例えば支出負担行為起票画面では、支出負担行為の起票方法を説明するページを初期表示すること。）
</t>
  </si>
  <si>
    <t>01-008</t>
  </si>
  <si>
    <t>入力画面</t>
    <rPh sb="0" eb="2">
      <t>ニュウリョク</t>
    </rPh>
    <rPh sb="2" eb="4">
      <t>ガメン</t>
    </rPh>
    <phoneticPr fontId="4"/>
  </si>
  <si>
    <t xml:space="preserve">職員が容易に（迷わずに）操作できるよう、一貫した画面構成と項目配置で設計されていること。また、必要に応じて画面上やヘルプ機能等で操作補助を行うこと。
</t>
  </si>
  <si>
    <t>01-009</t>
  </si>
  <si>
    <t>画面展開</t>
    <rPh sb="0" eb="2">
      <t>ガメン</t>
    </rPh>
    <rPh sb="2" eb="4">
      <t>テンカイ</t>
    </rPh>
    <phoneticPr fontId="4"/>
  </si>
  <si>
    <t xml:space="preserve">同時に起動できる業務数に制限がないこと。
</t>
    <phoneticPr fontId="2"/>
  </si>
  <si>
    <t>01-010</t>
  </si>
  <si>
    <t>ＣＳＶ出力機能</t>
  </si>
  <si>
    <t xml:space="preserve">各種チェックリストや集計帳票等について、CSV形式データとして簡単に取り出すことができること。
</t>
  </si>
  <si>
    <t>01-011</t>
  </si>
  <si>
    <t>権限設定</t>
    <rPh sb="0" eb="2">
      <t>ケンゲン</t>
    </rPh>
    <rPh sb="2" eb="4">
      <t>セッテイ</t>
    </rPh>
    <phoneticPr fontId="4"/>
  </si>
  <si>
    <t xml:space="preserve">メニュー表示や各業務の処理制限等を権限設定にて対応できること。
</t>
  </si>
  <si>
    <t>01-012</t>
  </si>
  <si>
    <t>必須入力項目</t>
    <rPh sb="0" eb="2">
      <t>ヒッス</t>
    </rPh>
    <rPh sb="2" eb="4">
      <t>ニュウリョク</t>
    </rPh>
    <rPh sb="4" eb="6">
      <t>コウモク</t>
    </rPh>
    <phoneticPr fontId="4"/>
  </si>
  <si>
    <t xml:space="preserve">各業務で必須入力の項目が判断できるようにされていること。
</t>
  </si>
  <si>
    <t>01-013</t>
  </si>
  <si>
    <t>個人認証情報保守</t>
  </si>
  <si>
    <t xml:space="preserve">財務会計の認証データ（ログインID、名称、パスワード等）の保守及び権限情報（主務、兼務）の保守ができること。
</t>
  </si>
  <si>
    <t>01-014</t>
  </si>
  <si>
    <t xml:space="preserve">パスワードの再設定ができること。
</t>
  </si>
  <si>
    <t>01-015</t>
  </si>
  <si>
    <t xml:space="preserve">出納整理期間や年度切替時において、職員が過年度分の執行・参照を適切に行えるよう、権限設定を柔軟に行えること。
</t>
  </si>
  <si>
    <t>01-016</t>
  </si>
  <si>
    <t xml:space="preserve">年度単位での権限設定および切替が可能であること。
</t>
  </si>
  <si>
    <t>01-017</t>
  </si>
  <si>
    <t xml:space="preserve">パスワードの長さや使用必須文字を設定することができること。
</t>
  </si>
  <si>
    <t>01-018</t>
  </si>
  <si>
    <t xml:space="preserve">パスワードの有効期限が設定でき、有効期限が過ぎた場合はパスワード変更を促すことができること。
</t>
  </si>
  <si>
    <t>01-019</t>
  </si>
  <si>
    <t>配属情報一括取込</t>
    <rPh sb="0" eb="2">
      <t>ハイゾク</t>
    </rPh>
    <rPh sb="2" eb="4">
      <t>ジョウホウ</t>
    </rPh>
    <rPh sb="4" eb="6">
      <t>イッカツ</t>
    </rPh>
    <rPh sb="6" eb="8">
      <t>トリコミ</t>
    </rPh>
    <phoneticPr fontId="4"/>
  </si>
  <si>
    <t xml:space="preserve">職員の配属情報をCSVや他システムとの連携等で一括して更新等ができること
</t>
  </si>
  <si>
    <t>01-020</t>
  </si>
  <si>
    <t>処理権限保守</t>
  </si>
  <si>
    <t xml:space="preserve">所属ごとに係るシステムの処理権限を設定できること。
</t>
  </si>
  <si>
    <t>01-021</t>
  </si>
  <si>
    <t>掲示板メッセージ編集</t>
  </si>
  <si>
    <t xml:space="preserve">権限のある職員（会計課、財政課等）が財務会計システム上で（またはシステムが持つポータル等で）全庁向けにお知らせを登録することができること。
</t>
  </si>
  <si>
    <t>01-022</t>
  </si>
  <si>
    <t>決裁状況表示</t>
    <rPh sb="0" eb="6">
      <t>ケッサイジョウキョウヒョウジ</t>
    </rPh>
    <phoneticPr fontId="4"/>
  </si>
  <si>
    <t xml:space="preserve">メニュー画面上で財務伝票の電子決裁状況が確認できること。決裁待ちの伝票がある場合は、直接決裁画面に遷移することができること。
</t>
  </si>
  <si>
    <t>01-023</t>
  </si>
  <si>
    <t>01-024</t>
  </si>
  <si>
    <t>ログイン管理保守</t>
  </si>
  <si>
    <t xml:space="preserve">システムの利用可否を効率的に設定できること（グループ単位、ログインID等）。
</t>
  </si>
  <si>
    <t>01-025</t>
  </si>
  <si>
    <t>システム使用ログ照会</t>
  </si>
  <si>
    <t xml:space="preserve">ユーザーのログイン・ログアウト時間および業務の使用状況を確認できること。また、システム使用ログを出力できること（出力形式はcsv等を想定している）。
</t>
  </si>
  <si>
    <t>01-026</t>
  </si>
  <si>
    <t>郵便番号マスタ保守</t>
    <rPh sb="0" eb="4">
      <t>ユウビンバンゴウ</t>
    </rPh>
    <rPh sb="7" eb="9">
      <t>ホシュ</t>
    </rPh>
    <phoneticPr fontId="4"/>
  </si>
  <si>
    <t xml:space="preserve">日本郵便株式会社が公開している「住所の郵便番号（CSV形式）」を取り込み、反映できること。
</t>
  </si>
  <si>
    <t>01-027</t>
  </si>
  <si>
    <t>特別職指名管理</t>
    <rPh sb="0" eb="2">
      <t>トクベツ</t>
    </rPh>
    <rPh sb="2" eb="3">
      <t>ショク</t>
    </rPh>
    <rPh sb="3" eb="5">
      <t>シメイ</t>
    </rPh>
    <rPh sb="5" eb="7">
      <t>カンリ</t>
    </rPh>
    <phoneticPr fontId="4"/>
  </si>
  <si>
    <t xml:space="preserve">首長や会計管理者などに関する情報（職名、氏名、任期、公印イメージ等）を一般職員と区別して管理できること。
</t>
  </si>
  <si>
    <t>01-028</t>
  </si>
  <si>
    <t>コード体系</t>
    <rPh sb="3" eb="5">
      <t>タイケイ</t>
    </rPh>
    <phoneticPr fontId="4"/>
  </si>
  <si>
    <t>ユーザID</t>
  </si>
  <si>
    <t xml:space="preserve">ユーザIDは10桁程度利用できること。また、数字の他英字も利用できること。
</t>
  </si>
  <si>
    <t>01-029</t>
  </si>
  <si>
    <t>所属コード</t>
    <rPh sb="0" eb="2">
      <t>ショゾク</t>
    </rPh>
    <phoneticPr fontId="4"/>
  </si>
  <si>
    <t xml:space="preserve">所属コードは以下のコード体系以上で管理できること。また、各コードは数字を利用できること。
　部(2)－課(2)－係(2)
</t>
  </si>
  <si>
    <t>01-030</t>
  </si>
  <si>
    <t>歳入科目コード</t>
    <rPh sb="0" eb="2">
      <t>サイニュウ</t>
    </rPh>
    <rPh sb="2" eb="4">
      <t>カモク</t>
    </rPh>
    <phoneticPr fontId="4"/>
  </si>
  <si>
    <t xml:space="preserve">歳入科目コードは以下のコード体系以上で管理できること。
　会計(2)－款(2)－項(2)－目(2)－節(2)－細節(２)－細々節（２）
</t>
  </si>
  <si>
    <t>01-031</t>
  </si>
  <si>
    <t>歳出科目事業コード</t>
    <rPh sb="0" eb="2">
      <t>サイシュツ</t>
    </rPh>
    <rPh sb="2" eb="4">
      <t>カモク</t>
    </rPh>
    <rPh sb="4" eb="6">
      <t>ジギョウ</t>
    </rPh>
    <phoneticPr fontId="4"/>
  </si>
  <si>
    <t xml:space="preserve">歳出科目コードは以下のコード体系以上で管理がきること。
　会計(2)－款(2)－項(2)－目(2)－大事業(2)－中事業(2)－小事業(2)－節(2)－細節(2)
</t>
  </si>
  <si>
    <t>01-032</t>
  </si>
  <si>
    <t>共通節</t>
    <rPh sb="0" eb="2">
      <t>キョウツウ</t>
    </rPh>
    <rPh sb="2" eb="3">
      <t>セツ</t>
    </rPh>
    <phoneticPr fontId="4"/>
  </si>
  <si>
    <t xml:space="preserve">節・細節は共通節として、全会計で統一して利用できること。
</t>
  </si>
  <si>
    <t>01-033</t>
  </si>
  <si>
    <t>機構改革対応</t>
    <rPh sb="0" eb="2">
      <t>キコウ</t>
    </rPh>
    <rPh sb="2" eb="4">
      <t>カイカク</t>
    </rPh>
    <rPh sb="4" eb="6">
      <t>タイオウ</t>
    </rPh>
    <phoneticPr fontId="4"/>
  </si>
  <si>
    <t xml:space="preserve">所属コード体系は、機構改革等が発生した場合であっても、機構改革前後の関連性が担保されること。
</t>
  </si>
  <si>
    <t>01-034</t>
  </si>
  <si>
    <t>年度管理</t>
    <rPh sb="0" eb="2">
      <t>ネンド</t>
    </rPh>
    <rPh sb="2" eb="4">
      <t>カンリ</t>
    </rPh>
    <phoneticPr fontId="4"/>
  </si>
  <si>
    <t xml:space="preserve">所属コード、科目コードは絶対番号での管理ではなく、会計年度毎に個別に管理可能であり、なおかつ前後の年度との関連性を担保すること。
</t>
  </si>
  <si>
    <t>01-035</t>
  </si>
  <si>
    <t>その他</t>
    <rPh sb="2" eb="3">
      <t>タ</t>
    </rPh>
    <phoneticPr fontId="4"/>
  </si>
  <si>
    <t>地域情報プラットフォーム対応</t>
    <rPh sb="0" eb="2">
      <t>チイキ</t>
    </rPh>
    <rPh sb="2" eb="4">
      <t>ジョウホウ</t>
    </rPh>
    <rPh sb="12" eb="14">
      <t>タイオウ</t>
    </rPh>
    <phoneticPr fontId="6"/>
  </si>
  <si>
    <t xml:space="preserve">地域情報プラットフォーム標準仕様に対応し、準拠登録番号を取得していること。
</t>
  </si>
  <si>
    <t>01-036</t>
  </si>
  <si>
    <t>総務省中間標準レイアウト対応</t>
    <rPh sb="0" eb="3">
      <t>ソウムショウ</t>
    </rPh>
    <rPh sb="3" eb="5">
      <t>チュウカン</t>
    </rPh>
    <rPh sb="5" eb="7">
      <t>ヒョウジュン</t>
    </rPh>
    <rPh sb="12" eb="14">
      <t>タイオウ</t>
    </rPh>
    <phoneticPr fontId="6"/>
  </si>
  <si>
    <t xml:space="preserve">総務省が公開している中間標準レイアウト仕様のうち、業務番号20:財務会計にて定義される各情報のデータ出力ができること。
</t>
  </si>
  <si>
    <t>メール通知</t>
    <rPh sb="3" eb="5">
      <t>ツウチ</t>
    </rPh>
    <phoneticPr fontId="6"/>
  </si>
  <si>
    <t>02-001</t>
    <phoneticPr fontId="2"/>
  </si>
  <si>
    <t>予算編成</t>
    <rPh sb="0" eb="2">
      <t>ヨサン</t>
    </rPh>
    <rPh sb="2" eb="4">
      <t>ヘンセイ</t>
    </rPh>
    <phoneticPr fontId="3"/>
  </si>
  <si>
    <t>共通</t>
    <rPh sb="0" eb="2">
      <t>キョウツウ</t>
    </rPh>
    <phoneticPr fontId="3"/>
  </si>
  <si>
    <t>科目選択</t>
    <rPh sb="0" eb="2">
      <t>カモク</t>
    </rPh>
    <rPh sb="2" eb="4">
      <t>センタク</t>
    </rPh>
    <phoneticPr fontId="4"/>
  </si>
  <si>
    <t xml:space="preserve">科目等はコードを入力することはなく、画面上に表示されているものを選択するだけの操作で簡単に入力できること。
</t>
    <rPh sb="0" eb="2">
      <t>カモク</t>
    </rPh>
    <rPh sb="2" eb="3">
      <t>トウ</t>
    </rPh>
    <rPh sb="8" eb="10">
      <t>ニュウリョク</t>
    </rPh>
    <rPh sb="18" eb="20">
      <t>ガメン</t>
    </rPh>
    <rPh sb="20" eb="21">
      <t>ジョウ</t>
    </rPh>
    <rPh sb="22" eb="24">
      <t>ヒョウジ</t>
    </rPh>
    <rPh sb="32" eb="34">
      <t>センタク</t>
    </rPh>
    <rPh sb="39" eb="41">
      <t>ソウサ</t>
    </rPh>
    <rPh sb="42" eb="44">
      <t>カンタン</t>
    </rPh>
    <rPh sb="45" eb="47">
      <t>ニュウリョク</t>
    </rPh>
    <phoneticPr fontId="3"/>
  </si>
  <si>
    <t>必須</t>
    <rPh sb="0" eb="2">
      <t>ヒッス</t>
    </rPh>
    <phoneticPr fontId="2"/>
  </si>
  <si>
    <t>02-002</t>
  </si>
  <si>
    <t xml:space="preserve">画面上に表示される科目等は、職員の権限にて利用可能なもののみが表示され、誤入力等を防止できること。
</t>
    <phoneticPr fontId="2"/>
  </si>
  <si>
    <t>任意</t>
    <rPh sb="0" eb="2">
      <t>ニンイ</t>
    </rPh>
    <phoneticPr fontId="2"/>
  </si>
  <si>
    <t>02-003</t>
  </si>
  <si>
    <t xml:space="preserve">予算要求する科目について、前年度に予算要求が行われているものは、画面上に初期表示されること。
</t>
  </si>
  <si>
    <t>02-004</t>
  </si>
  <si>
    <t xml:space="preserve">今年度新規に予算要求する科目については、権限を特定の所属のみ付与できること。または、主管課にて仮科目として登録を行ない、仮科目にて予算要求入力ができること。
</t>
  </si>
  <si>
    <t>02-005</t>
  </si>
  <si>
    <t xml:space="preserve">科目等選択時に、画面上に表示されている科目等をさらに絞り込みができること。
</t>
  </si>
  <si>
    <t>02-006</t>
  </si>
  <si>
    <t>予算要求</t>
    <rPh sb="0" eb="2">
      <t>ヨサン</t>
    </rPh>
    <rPh sb="2" eb="4">
      <t>ヨウキュウ</t>
    </rPh>
    <phoneticPr fontId="3"/>
  </si>
  <si>
    <t>共通</t>
    <rPh sb="0" eb="2">
      <t>キョウツウ</t>
    </rPh>
    <phoneticPr fontId="4"/>
  </si>
  <si>
    <t xml:space="preserve">当初予算要求においては、経常的な経費とそれ以外の経費とで入力時期を別けて入力できること。
</t>
  </si>
  <si>
    <t>02-007</t>
  </si>
  <si>
    <t>02-008</t>
  </si>
  <si>
    <t>事業概要入力</t>
    <rPh sb="0" eb="2">
      <t>ジギョウ</t>
    </rPh>
    <rPh sb="2" eb="4">
      <t>ガイヨウ</t>
    </rPh>
    <rPh sb="4" eb="6">
      <t>ニュウリョク</t>
    </rPh>
    <phoneticPr fontId="4"/>
  </si>
  <si>
    <t xml:space="preserve">歳入歳出予算については、予算見積書に出力するための事業概要情報を登録できること。また、歳出予算については、総合計画に関する情報等を、文字情報として入力するか、コード管理できるか、プルダウンで選択できるか等を想定している。
</t>
    <phoneticPr fontId="2"/>
  </si>
  <si>
    <t>02-009</t>
  </si>
  <si>
    <t xml:space="preserve">事業概要情報は、区分値（予算種別等）や文章情報（事業目的等）で容易に入力ができること。
</t>
  </si>
  <si>
    <t>02-010</t>
  </si>
  <si>
    <t>積算根拠入力</t>
    <rPh sb="0" eb="2">
      <t>セキサン</t>
    </rPh>
    <rPh sb="2" eb="4">
      <t>コンキョ</t>
    </rPh>
    <rPh sb="4" eb="6">
      <t>ニュウリョク</t>
    </rPh>
    <phoneticPr fontId="4"/>
  </si>
  <si>
    <t xml:space="preserve">積算基礎は、前年度積算を複写して入力できること。
</t>
    <phoneticPr fontId="2"/>
  </si>
  <si>
    <t>02-011</t>
  </si>
  <si>
    <t xml:space="preserve">当年度と前年度の積算内容を比較・参照しながら入力できること。比較方法は同一画面表示または複数画面立ち上げにより行えること。
</t>
  </si>
  <si>
    <t>02-012</t>
  </si>
  <si>
    <t xml:space="preserve">積算基礎入力は、積算基礎に四則演算記号等を含めることで積算額の自動計算ができること。
</t>
  </si>
  <si>
    <t>02-013</t>
  </si>
  <si>
    <t xml:space="preserve">積算基礎入力において、一般的な四則演算記号や括弧、百分率（％）などを用いた計算が行えること。数字の全角・半角入力のいずれにも対応できること。
</t>
  </si>
  <si>
    <t>02-014</t>
  </si>
  <si>
    <t xml:space="preserve">積算基礎情報の入力時に、ひな型を利用できること。ひな形の利用方法としては、「予め登録された定型文情報を呼び出す方法」や「Excel表をいくつか用意しておき取り込む方法」等を想定している。
</t>
  </si>
  <si>
    <t>02-015</t>
  </si>
  <si>
    <t xml:space="preserve">予算要求額は、入力された積算基礎の金額の積み上げにて自動的に計算されること。
</t>
  </si>
  <si>
    <t>02-016</t>
  </si>
  <si>
    <t xml:space="preserve">積算行には、計算対象としない文章情報の登録もできること。
</t>
  </si>
  <si>
    <t>02-017</t>
  </si>
  <si>
    <t>財源充当入力</t>
    <rPh sb="0" eb="2">
      <t>ザイゲン</t>
    </rPh>
    <rPh sb="2" eb="4">
      <t>ジュウトウ</t>
    </rPh>
    <rPh sb="4" eb="6">
      <t>ニュウリョク</t>
    </rPh>
    <phoneticPr fontId="4"/>
  </si>
  <si>
    <t xml:space="preserve">歳入予算について、特定財源に該当する入力を行なった際に、入力漏れを減らす仕組みを有すること。
減らす仕組みとして、「財源充当を促すこと」や「財源充当表で「歳入未充当分」に絞って出力することで確認すること」等を想定している。
</t>
  </si>
  <si>
    <t>02-018</t>
  </si>
  <si>
    <t xml:space="preserve">財源充当入力においても、前年度財源充当を行なった科目を初期表示し、効率的な入力ができること。
</t>
  </si>
  <si>
    <t>02-019</t>
  </si>
  <si>
    <t xml:space="preserve">充当先には歳出の事業階層を指定できること。
</t>
  </si>
  <si>
    <t>02-020</t>
  </si>
  <si>
    <t xml:space="preserve">充当先には要求所属以外の所属の科目事業コードも指定できること。
</t>
  </si>
  <si>
    <t>02-021</t>
  </si>
  <si>
    <t xml:space="preserve">財源充当入力時に、充当先科目の予算額、充当済額を画面を切り替えることなく確認しながら入力できること。
</t>
  </si>
  <si>
    <t>02-022</t>
  </si>
  <si>
    <t>予算見積書</t>
    <rPh sb="0" eb="2">
      <t>ヨサン</t>
    </rPh>
    <rPh sb="2" eb="5">
      <t>ミツモリショ</t>
    </rPh>
    <phoneticPr fontId="3"/>
  </si>
  <si>
    <t xml:space="preserve">主管課にて予算見積書の出力ができること。
</t>
  </si>
  <si>
    <t>02-023</t>
  </si>
  <si>
    <t xml:space="preserve">管理部門では年度、会計を指定して全ての所属の予算見積書の出力ができること。
</t>
  </si>
  <si>
    <t>02-024</t>
  </si>
  <si>
    <t xml:space="preserve">予算見積書には、当年度の積算基礎の他、前年度の積算基礎も表示し、比較できること。
</t>
  </si>
  <si>
    <t>02-025</t>
  </si>
  <si>
    <t xml:space="preserve">前年度の積算基礎については、表示するかしないかを選択して出力できること。
</t>
  </si>
  <si>
    <t>02-026</t>
  </si>
  <si>
    <t>データ出力</t>
    <rPh sb="3" eb="5">
      <t>シュツリョク</t>
    </rPh>
    <phoneticPr fontId="2"/>
  </si>
  <si>
    <t xml:space="preserve">予算要求情報をデータ形式で出力できること
</t>
  </si>
  <si>
    <t>02-027</t>
  </si>
  <si>
    <t>予算査定</t>
    <rPh sb="0" eb="2">
      <t>ヨサン</t>
    </rPh>
    <rPh sb="2" eb="4">
      <t>サテイ</t>
    </rPh>
    <phoneticPr fontId="3"/>
  </si>
  <si>
    <t xml:space="preserve">予算査定においても、予算要求時と同様の操作にて入力できること。
</t>
  </si>
  <si>
    <t>02-028</t>
  </si>
  <si>
    <t>履歴管理</t>
    <rPh sb="0" eb="2">
      <t>リレキ</t>
    </rPh>
    <rPh sb="2" eb="4">
      <t>カンリ</t>
    </rPh>
    <phoneticPr fontId="4"/>
  </si>
  <si>
    <t xml:space="preserve">予算査定について、査定履歴を4次まで管理できること。
所管課では照会不可の財政部門のメモ欄があること。または、査定履歴の閲覧権限を付与するか否か選択が可能であること。
</t>
  </si>
  <si>
    <t>02-029</t>
  </si>
  <si>
    <t>査定入力</t>
    <rPh sb="0" eb="2">
      <t>サテイ</t>
    </rPh>
    <rPh sb="2" eb="4">
      <t>ニュウリョク</t>
    </rPh>
    <phoneticPr fontId="4"/>
  </si>
  <si>
    <t xml:space="preserve">要求額通りの査定を行う際は、査定額を入力する必要がないこと。
</t>
  </si>
  <si>
    <t>02-030</t>
  </si>
  <si>
    <t xml:space="preserve">予算査定は、予算要求時に入力された積算基礎情報を変更してできること。または、積算の基礎とは別で管理する要求（査定）額の項目を変更することによりできること。
</t>
  </si>
  <si>
    <t>02-031</t>
  </si>
  <si>
    <t xml:space="preserve">積算基礎の変更を必要としない、一括査定をできること。
</t>
  </si>
  <si>
    <t>02-032</t>
  </si>
  <si>
    <t xml:space="preserve">査定時に、前々年度の決算額、前年度の予算・積算、当年度の要求・査定内容を比較・参照しながら確認できること。比較方法は同一画面表示または複数画面立ち上げにより行えること。
</t>
  </si>
  <si>
    <t>02-033</t>
  </si>
  <si>
    <t xml:space="preserve">予算査定においても、積算基礎の追加入力をできること。
</t>
    <phoneticPr fontId="2"/>
  </si>
  <si>
    <t>02-034</t>
  </si>
  <si>
    <t xml:space="preserve">各課が見積入力に併せて添付した電子ファイルを確認できること。
</t>
  </si>
  <si>
    <t>02-035</t>
  </si>
  <si>
    <t>性質分割入力</t>
  </si>
  <si>
    <t xml:space="preserve">予算査定において、財政・会計部門及び所管課にて性質の分割入力をできること。所管課は、性質別金額の総額の修正は行えないこと。
</t>
  </si>
  <si>
    <t>02-036</t>
  </si>
  <si>
    <t xml:space="preserve">予算査定において財源充当の入力は、歳入側、歳出側の双方よりできること。
</t>
  </si>
  <si>
    <t>02-037</t>
  </si>
  <si>
    <t>予算照会</t>
    <rPh sb="0" eb="2">
      <t>ヨサン</t>
    </rPh>
    <rPh sb="2" eb="4">
      <t>ショウカイ</t>
    </rPh>
    <phoneticPr fontId="3"/>
  </si>
  <si>
    <t>画面照会</t>
    <rPh sb="0" eb="2">
      <t>ガメン</t>
    </rPh>
    <rPh sb="2" eb="4">
      <t>ショウカイ</t>
    </rPh>
    <phoneticPr fontId="4"/>
  </si>
  <si>
    <t xml:space="preserve">主管課で予算査定状況を確認できること。確認方法は画面またはデータ出力等にて行えること。
</t>
  </si>
  <si>
    <t>02-038</t>
  </si>
  <si>
    <t>予算内示</t>
    <rPh sb="0" eb="2">
      <t>ヨサン</t>
    </rPh>
    <rPh sb="2" eb="4">
      <t>ナイジ</t>
    </rPh>
    <phoneticPr fontId="3"/>
  </si>
  <si>
    <t>02-039</t>
  </si>
  <si>
    <t>予算内示書</t>
    <rPh sb="0" eb="2">
      <t>ヨサン</t>
    </rPh>
    <rPh sb="2" eb="4">
      <t>ナイジ</t>
    </rPh>
    <rPh sb="4" eb="5">
      <t>ショ</t>
    </rPh>
    <phoneticPr fontId="4"/>
  </si>
  <si>
    <t xml:space="preserve">予算の最終確定情報（予算内示情報）を、主管課で「予算内示書」として出力できること。予算内示書の様式は、予算見積書と同様とする。
</t>
  </si>
  <si>
    <t>02-040</t>
  </si>
  <si>
    <t>予算書</t>
    <rPh sb="0" eb="3">
      <t>ヨサンショ</t>
    </rPh>
    <phoneticPr fontId="3"/>
  </si>
  <si>
    <t>予算書用データ作成</t>
    <rPh sb="0" eb="3">
      <t>ヨサンショ</t>
    </rPh>
    <rPh sb="3" eb="4">
      <t>ヨウ</t>
    </rPh>
    <rPh sb="7" eb="9">
      <t>サクセイ</t>
    </rPh>
    <phoneticPr fontId="4"/>
  </si>
  <si>
    <t xml:space="preserve">確定された予算情報より、予算書作成用のデータを自動作成できること。
</t>
  </si>
  <si>
    <t>02-041</t>
  </si>
  <si>
    <t>説明欄入力</t>
    <rPh sb="0" eb="2">
      <t>セツメイ</t>
    </rPh>
    <rPh sb="2" eb="3">
      <t>ラン</t>
    </rPh>
    <rPh sb="3" eb="5">
      <t>ニュウリョク</t>
    </rPh>
    <phoneticPr fontId="4"/>
  </si>
  <si>
    <t xml:space="preserve">予算書の説明欄情報は、追加、修正、削除が任意で行えること。
</t>
  </si>
  <si>
    <t>02-042</t>
  </si>
  <si>
    <t xml:space="preserve">説明欄に追加した情報については、翌年度以降も引き続き利用できること。
</t>
  </si>
  <si>
    <t>02-043</t>
  </si>
  <si>
    <t>予算書出力</t>
    <rPh sb="0" eb="3">
      <t>ヨサンショ</t>
    </rPh>
    <rPh sb="3" eb="5">
      <t>シュツリョク</t>
    </rPh>
    <phoneticPr fontId="4"/>
  </si>
  <si>
    <t xml:space="preserve">予算書の作成に用いるデータについて、CSV等で出力できること。
</t>
  </si>
  <si>
    <t>02-044</t>
  </si>
  <si>
    <t xml:space="preserve">予算書の版下を印刷する際には、任意のページ数を指定し、指定ページ番号から印刷できること。
</t>
  </si>
  <si>
    <t>02-045</t>
  </si>
  <si>
    <t>運用管理</t>
    <rPh sb="0" eb="2">
      <t>ウンヨウ</t>
    </rPh>
    <rPh sb="2" eb="4">
      <t>カンリ</t>
    </rPh>
    <phoneticPr fontId="4"/>
  </si>
  <si>
    <t>期間設定</t>
    <rPh sb="0" eb="2">
      <t>キカン</t>
    </rPh>
    <rPh sb="2" eb="4">
      <t>セッテイ</t>
    </rPh>
    <phoneticPr fontId="4"/>
  </si>
  <si>
    <t xml:space="preserve">主管課での予算照会開始・締切を設定できること。設定は、会計毎、所属毎、経費種別毎（経常的経費、その他の経費等）に設定できること。
ただし、代替運用にて、主管課が適時照会が可能である場合には、この限りではない。
</t>
  </si>
  <si>
    <t>02-046</t>
  </si>
  <si>
    <t>仮科目登録</t>
    <rPh sb="0" eb="3">
      <t>カリカモク</t>
    </rPh>
    <rPh sb="3" eb="5">
      <t>トウロク</t>
    </rPh>
    <phoneticPr fontId="3"/>
  </si>
  <si>
    <t>仮科目確認</t>
    <rPh sb="0" eb="3">
      <t>カリカモク</t>
    </rPh>
    <rPh sb="3" eb="5">
      <t>カクニン</t>
    </rPh>
    <phoneticPr fontId="4"/>
  </si>
  <si>
    <t xml:space="preserve">予算要求入力時に、主管課にて登録した仮科目を一覧表として出力できること。
</t>
  </si>
  <si>
    <t>02-047</t>
  </si>
  <si>
    <t>仮科目登録</t>
    <rPh sb="0" eb="3">
      <t>カリカモク</t>
    </rPh>
    <rPh sb="3" eb="5">
      <t>トウロク</t>
    </rPh>
    <phoneticPr fontId="4"/>
  </si>
  <si>
    <t xml:space="preserve">予算要求入力時に、主管課にて登録した仮科目を本登録できること。本登録の際には、科目番号や名称等の修正をできること。
</t>
  </si>
  <si>
    <t>02-048</t>
  </si>
  <si>
    <t>科目事業番号振替</t>
    <rPh sb="0" eb="2">
      <t>カモク</t>
    </rPh>
    <rPh sb="2" eb="4">
      <t>ジギョウ</t>
    </rPh>
    <rPh sb="4" eb="6">
      <t>バンゴウ</t>
    </rPh>
    <rPh sb="6" eb="8">
      <t>フリカエ</t>
    </rPh>
    <phoneticPr fontId="4"/>
  </si>
  <si>
    <t xml:space="preserve">予算要求時に、全会計の全科目事業に対し、市の指定する番号を設定できること。また、必要に応じて、任意に番号を設定できること。
</t>
  </si>
  <si>
    <t>02-049</t>
  </si>
  <si>
    <t>科目事業所属移管</t>
    <rPh sb="0" eb="2">
      <t>カモク</t>
    </rPh>
    <rPh sb="2" eb="4">
      <t>ジギョウ</t>
    </rPh>
    <rPh sb="4" eb="6">
      <t>ショゾク</t>
    </rPh>
    <rPh sb="6" eb="8">
      <t>イカン</t>
    </rPh>
    <phoneticPr fontId="4"/>
  </si>
  <si>
    <t xml:space="preserve">歳入科目及び歳出科目事業の各指定階層ごとに、それを有する所属の所管替え（所属移管）ができること。
</t>
  </si>
  <si>
    <t>02-050</t>
  </si>
  <si>
    <t>保守業務</t>
    <rPh sb="0" eb="2">
      <t>ホシュ</t>
    </rPh>
    <rPh sb="2" eb="4">
      <t>ギョウム</t>
    </rPh>
    <phoneticPr fontId="4"/>
  </si>
  <si>
    <t>会計情報保守</t>
    <rPh sb="0" eb="2">
      <t>カイケイ</t>
    </rPh>
    <rPh sb="2" eb="4">
      <t>ジョウホウ</t>
    </rPh>
    <rPh sb="4" eb="6">
      <t>ホシュ</t>
    </rPh>
    <phoneticPr fontId="4"/>
  </si>
  <si>
    <t xml:space="preserve">会計名称とそれに付属する情報の保守ができること。
</t>
  </si>
  <si>
    <t>02-051</t>
  </si>
  <si>
    <t>所属情報保守</t>
    <rPh sb="0" eb="2">
      <t>ショゾク</t>
    </rPh>
    <rPh sb="2" eb="4">
      <t>ジョウホウ</t>
    </rPh>
    <rPh sb="4" eb="6">
      <t>ホシュ</t>
    </rPh>
    <phoneticPr fontId="4"/>
  </si>
  <si>
    <t xml:space="preserve">所属の各階層（部・課・係）毎に名称とそれに付属する情報の保守ができること。
</t>
  </si>
  <si>
    <t>02-052</t>
  </si>
  <si>
    <t>歳入科目情報保守</t>
    <rPh sb="0" eb="2">
      <t>サイニュウ</t>
    </rPh>
    <rPh sb="2" eb="4">
      <t>カモク</t>
    </rPh>
    <rPh sb="4" eb="6">
      <t>ジョウホウ</t>
    </rPh>
    <rPh sb="6" eb="8">
      <t>ホシュ</t>
    </rPh>
    <phoneticPr fontId="4"/>
  </si>
  <si>
    <t xml:space="preserve">歳入科目情報の保守ができること。
</t>
  </si>
  <si>
    <t>02-053</t>
  </si>
  <si>
    <t xml:space="preserve">歳入科目情報と各種情報（収入区分（経常的収入、臨時的収入）、財源区分（一般財源、特定財源）、目的情報（決算統計に利用））を階層ごとに紐づけられること。
</t>
  </si>
  <si>
    <t>02-054</t>
  </si>
  <si>
    <t>歳出科目情報保守</t>
    <rPh sb="0" eb="2">
      <t>サイシュツ</t>
    </rPh>
    <rPh sb="2" eb="4">
      <t>カモク</t>
    </rPh>
    <rPh sb="4" eb="6">
      <t>ジョウホウ</t>
    </rPh>
    <rPh sb="6" eb="8">
      <t>ホシュ</t>
    </rPh>
    <phoneticPr fontId="4"/>
  </si>
  <si>
    <t xml:space="preserve">歳出科目情報の保守ができること。
</t>
  </si>
  <si>
    <t>02-055</t>
  </si>
  <si>
    <t xml:space="preserve">歳出科目情報と各種情報（収入区分（経常的収入、臨時的収入）、財源区分（一般財源、特定財源）、目的情報（決算統計に利用））を階層ごとに紐づけられること。
</t>
  </si>
  <si>
    <t>02-056</t>
  </si>
  <si>
    <t>予算確認帳票</t>
    <rPh sb="0" eb="2">
      <t>ヨサン</t>
    </rPh>
    <rPh sb="2" eb="4">
      <t>カクニン</t>
    </rPh>
    <rPh sb="4" eb="6">
      <t>チョウヒョウ</t>
    </rPh>
    <phoneticPr fontId="4"/>
  </si>
  <si>
    <t xml:space="preserve">帳票の出力条件として、経費種別（経常的経費、その他の経費等）を指定できること。
また、査定次数ごとの金額遷移を確認できること。
</t>
  </si>
  <si>
    <t>02-057</t>
  </si>
  <si>
    <t xml:space="preserve">帳票出力やデータ抽出時に、所属および科目を条件として指定し、対象範囲を絞り込めること。または、範囲指定、複数選択、個別指定など、同等の結果が得られる方式で実現できること。
</t>
  </si>
  <si>
    <t>02-058</t>
  </si>
  <si>
    <t xml:space="preserve">帳票内容と同等の情報を、PDFなどの帳票形式だけでなくCSV等の汎用データ形式でも出力できること。出力は帳票出力画面や汎用抽出機能等により実現できること。
</t>
  </si>
  <si>
    <t>02-059</t>
  </si>
  <si>
    <t>未充当・過充当チェックリスト</t>
    <rPh sb="0" eb="3">
      <t>ミジュウトウ</t>
    </rPh>
    <rPh sb="4" eb="7">
      <t>カジュウトウ</t>
    </rPh>
    <phoneticPr fontId="4"/>
  </si>
  <si>
    <t xml:space="preserve">歳入科目について、未充当額があるもの、過充当となっているものを一覧表として出力できること。また、歳出科目事業について、過充当となっているものを一覧表として出力できること。
</t>
  </si>
  <si>
    <t>02-060</t>
  </si>
  <si>
    <t>所属別集計表（事業一覧）</t>
    <rPh sb="0" eb="2">
      <t>ショゾク</t>
    </rPh>
    <rPh sb="2" eb="3">
      <t>ベツ</t>
    </rPh>
    <rPh sb="3" eb="5">
      <t>シュウケイ</t>
    </rPh>
    <rPh sb="5" eb="6">
      <t>ヒョウ</t>
    </rPh>
    <rPh sb="7" eb="9">
      <t>ジギョウ</t>
    </rPh>
    <rPh sb="9" eb="11">
      <t>イチラン</t>
    </rPh>
    <phoneticPr fontId="4"/>
  </si>
  <si>
    <t xml:space="preserve">所属の一覧及びその所属で所管する事業毎に、本年度予算要求額（査定額、財源内訳）、前年度予算額及び前年度と本年度の比較（増減）を出力できること。
</t>
  </si>
  <si>
    <t>02-061</t>
  </si>
  <si>
    <t>節別科目一覧</t>
    <rPh sb="0" eb="2">
      <t>セツベツ</t>
    </rPh>
    <rPh sb="2" eb="4">
      <t>カモク</t>
    </rPh>
    <rPh sb="4" eb="6">
      <t>イチラン</t>
    </rPh>
    <phoneticPr fontId="4"/>
  </si>
  <si>
    <t xml:space="preserve">歳出の節（または細節）毎に、その節を構成する科目の一覧を出力（課別）できること。また、出力された科目毎に本年度予算額、前年度予算額及び比較（増減）を確認できること。
</t>
  </si>
  <si>
    <t>02-062</t>
  </si>
  <si>
    <t>科目一覧表</t>
    <rPh sb="0" eb="2">
      <t>カモク</t>
    </rPh>
    <rPh sb="2" eb="4">
      <t>イチラン</t>
    </rPh>
    <rPh sb="4" eb="5">
      <t>ヒョウ</t>
    </rPh>
    <phoneticPr fontId="4"/>
  </si>
  <si>
    <t xml:space="preserve">性質毎に、その性質を構成する科目の一覧を出力できること。また、出力された科目毎に本年度予算額、前年度予算額及び比較（増減）を確認できること。
</t>
  </si>
  <si>
    <t>02-063</t>
  </si>
  <si>
    <t>補正予算</t>
    <rPh sb="0" eb="2">
      <t>ホセイ</t>
    </rPh>
    <rPh sb="2" eb="4">
      <t>ヨサン</t>
    </rPh>
    <phoneticPr fontId="4"/>
  </si>
  <si>
    <t>補正予算入力</t>
    <rPh sb="0" eb="2">
      <t>ホセイ</t>
    </rPh>
    <rPh sb="2" eb="4">
      <t>ヨサン</t>
    </rPh>
    <rPh sb="4" eb="6">
      <t>ニュウリョク</t>
    </rPh>
    <phoneticPr fontId="4"/>
  </si>
  <si>
    <t xml:space="preserve">補正予算についても、当初予算編成と同様に入力、査定をできること。
</t>
  </si>
  <si>
    <t>02-064</t>
  </si>
  <si>
    <t xml:space="preserve">会計毎に補正号数を管理できること。
</t>
  </si>
  <si>
    <t>02-065</t>
  </si>
  <si>
    <t xml:space="preserve">専決補正に対応できること。先に入力中の補正号数の内容は削除することなくそのまま利用できること。
</t>
  </si>
  <si>
    <t>02-066</t>
  </si>
  <si>
    <t>財源更正</t>
    <rPh sb="0" eb="2">
      <t>ザイゲン</t>
    </rPh>
    <rPh sb="2" eb="4">
      <t>コウセイ</t>
    </rPh>
    <phoneticPr fontId="4"/>
  </si>
  <si>
    <t xml:space="preserve">財源更正(補正額が0で財源内訳のみを補正すること。)ができること。
</t>
    <phoneticPr fontId="2"/>
  </si>
  <si>
    <t>02-067</t>
  </si>
  <si>
    <t>未充当・過充当チェック（現計）</t>
    <rPh sb="0" eb="3">
      <t>ミジュウトウ</t>
    </rPh>
    <rPh sb="4" eb="7">
      <t>カジュウトウ</t>
    </rPh>
    <rPh sb="12" eb="14">
      <t>ゲンケイ</t>
    </rPh>
    <phoneticPr fontId="4"/>
  </si>
  <si>
    <t xml:space="preserve">歳入科目について、過充当や未充当を確認できること。確認方法は、一覧表の出力またはデータ抽出の組み合わせ等を想定している。
</t>
  </si>
  <si>
    <t>02-068</t>
  </si>
  <si>
    <t>過補正チェック</t>
    <rPh sb="0" eb="3">
      <t>カホセイ</t>
    </rPh>
    <phoneticPr fontId="4"/>
  </si>
  <si>
    <t xml:space="preserve">予算流用などにより、補正予算配当後に予算残額がマイナスとなるような科目のチェックを行い、チェックリストを出力できること。
</t>
  </si>
  <si>
    <t>02-069</t>
  </si>
  <si>
    <t xml:space="preserve">上記の過補正チェックについては、該当する科目が存在した場合にエラーとするか、注意メッセージを出力するのみとするか等を導入時に選択して運用できること。
</t>
  </si>
  <si>
    <t>02-070</t>
  </si>
  <si>
    <t xml:space="preserve">補正予算においても、当初予算編成で利用する予算確認帳票を利用できること。
</t>
  </si>
  <si>
    <t>データ取り込み</t>
    <rPh sb="3" eb="4">
      <t>ト</t>
    </rPh>
    <rPh sb="5" eb="6">
      <t>コ</t>
    </rPh>
    <phoneticPr fontId="4"/>
  </si>
  <si>
    <t>予算査定結果取り込み</t>
    <rPh sb="0" eb="2">
      <t>ヨサン</t>
    </rPh>
    <rPh sb="2" eb="4">
      <t>サテイ</t>
    </rPh>
    <rPh sb="4" eb="6">
      <t>ケッカ</t>
    </rPh>
    <rPh sb="6" eb="7">
      <t>ト</t>
    </rPh>
    <rPh sb="8" eb="9">
      <t>コ</t>
    </rPh>
    <phoneticPr fontId="2"/>
  </si>
  <si>
    <t xml:space="preserve">予算査定結果を取り込み、「予算の最終確定情報（予算内示情報）」として反映できること
</t>
    <phoneticPr fontId="2"/>
  </si>
  <si>
    <t>03-001</t>
    <phoneticPr fontId="2"/>
  </si>
  <si>
    <t>予算執行</t>
    <rPh sb="0" eb="2">
      <t>ヨサン</t>
    </rPh>
    <rPh sb="2" eb="4">
      <t>シッコウ</t>
    </rPh>
    <phoneticPr fontId="4"/>
  </si>
  <si>
    <t>予算管理</t>
    <rPh sb="0" eb="2">
      <t>ヨサン</t>
    </rPh>
    <rPh sb="2" eb="4">
      <t>カンリ</t>
    </rPh>
    <phoneticPr fontId="4"/>
  </si>
  <si>
    <t>配当</t>
    <rPh sb="0" eb="2">
      <t>ハイトウ</t>
    </rPh>
    <phoneticPr fontId="4"/>
  </si>
  <si>
    <t xml:space="preserve">議決した予算額情報を元に、配当ができること。
配当は一括配当及び部分配当ができること。
</t>
    <phoneticPr fontId="2"/>
  </si>
  <si>
    <t>03-002</t>
  </si>
  <si>
    <t>追加配当</t>
    <rPh sb="0" eb="2">
      <t>ツイカ</t>
    </rPh>
    <rPh sb="2" eb="4">
      <t>ハイトウ</t>
    </rPh>
    <phoneticPr fontId="4"/>
  </si>
  <si>
    <t xml:space="preserve">配当保留となった予算について追加配当、減額配当ができること。
</t>
    <phoneticPr fontId="2"/>
  </si>
  <si>
    <t>03-003</t>
  </si>
  <si>
    <t>予算繰越</t>
    <rPh sb="0" eb="2">
      <t>ヨサン</t>
    </rPh>
    <rPh sb="2" eb="4">
      <t>クリコシ</t>
    </rPh>
    <phoneticPr fontId="4"/>
  </si>
  <si>
    <t xml:space="preserve">システム外（Excel等）で集計した繰越データをCSV等で取り込み、一括で繰越登録処理ができること。
</t>
  </si>
  <si>
    <t>03-004</t>
  </si>
  <si>
    <t xml:space="preserve">翌年度繰越額の追加や引き上げができること。
</t>
  </si>
  <si>
    <t>03-005</t>
  </si>
  <si>
    <t xml:space="preserve">翌年度に繰り越す予算額について、決算書へ出力できること。
</t>
  </si>
  <si>
    <t>03-006</t>
  </si>
  <si>
    <t>予算流用</t>
    <rPh sb="0" eb="2">
      <t>ヨサン</t>
    </rPh>
    <rPh sb="2" eb="4">
      <t>リュウヨウ</t>
    </rPh>
    <phoneticPr fontId="4"/>
  </si>
  <si>
    <t xml:space="preserve">各課において、予算流用の申請書を作成できること。作成時に予算決算会計規則上の禁止事項等のチェックが行えること。
</t>
  </si>
  <si>
    <t>03-007</t>
  </si>
  <si>
    <t xml:space="preserve">財政部門において、各課にて起案及び決裁された予算流用申請の承認（決裁）処理ができること。
</t>
  </si>
  <si>
    <t>03-008</t>
  </si>
  <si>
    <t>予備費充用</t>
    <rPh sb="0" eb="3">
      <t>ヨビヒ</t>
    </rPh>
    <rPh sb="3" eb="5">
      <t>ジュウヨウ</t>
    </rPh>
    <phoneticPr fontId="4"/>
  </si>
  <si>
    <t xml:space="preserve">財政部門において、各課にて起案及び決裁された予備費充用申請の承認（決裁）処理ができること。
</t>
  </si>
  <si>
    <t>03-009</t>
  </si>
  <si>
    <t>配当替</t>
    <rPh sb="0" eb="3">
      <t>ハイトウガ</t>
    </rPh>
    <phoneticPr fontId="4"/>
  </si>
  <si>
    <t xml:space="preserve">各課において、配当替の申請書を作成できること。
</t>
  </si>
  <si>
    <t>03-010</t>
  </si>
  <si>
    <t xml:space="preserve">財政部門において、各課にて起票された配当替申請の承認処理をできること。
</t>
  </si>
  <si>
    <t>03-011</t>
  </si>
  <si>
    <t>執行状況検索</t>
    <rPh sb="0" eb="2">
      <t>シッコウ</t>
    </rPh>
    <rPh sb="2" eb="4">
      <t>ジョウキョウ</t>
    </rPh>
    <rPh sb="4" eb="6">
      <t>ケンサク</t>
    </rPh>
    <phoneticPr fontId="4"/>
  </si>
  <si>
    <t xml:space="preserve">歳出予算について、現在の執行累計額（負担行為累計・支出命令累計・執行済累計など）を予算の差引管理レベル（節差引であれば節、細節差引であれば細節）において画面上で検索し確認できること。
</t>
  </si>
  <si>
    <t>03-012</t>
  </si>
  <si>
    <t xml:space="preserve">検索結果は、帳票またはCSV形式データとして出力できること。
</t>
  </si>
  <si>
    <t>03-013</t>
  </si>
  <si>
    <t xml:space="preserve">歳出予算について、予算の差引管理レベル（節差引であれば節、細節差引であれば細節）で予算の異動履歴を参照できること。
</t>
  </si>
  <si>
    <t>03-014</t>
  </si>
  <si>
    <t>予算異動明細</t>
    <rPh sb="0" eb="2">
      <t>ヨサン</t>
    </rPh>
    <rPh sb="2" eb="4">
      <t>イドウ</t>
    </rPh>
    <rPh sb="4" eb="6">
      <t>メイサイ</t>
    </rPh>
    <phoneticPr fontId="4"/>
  </si>
  <si>
    <t xml:space="preserve">指定期間において発生した、予算異動（予算流用、予備費充用、配当替等）を、一覧形式またはcsv等で出力できること。
</t>
  </si>
  <si>
    <t>03-015</t>
  </si>
  <si>
    <t>伝票共通</t>
    <rPh sb="0" eb="2">
      <t>デンピョウ</t>
    </rPh>
    <rPh sb="2" eb="4">
      <t>キョウツウ</t>
    </rPh>
    <phoneticPr fontId="4"/>
  </si>
  <si>
    <t>伝票起票</t>
    <rPh sb="0" eb="2">
      <t>デンピョウ</t>
    </rPh>
    <rPh sb="2" eb="4">
      <t>キヒョウ</t>
    </rPh>
    <phoneticPr fontId="4"/>
  </si>
  <si>
    <t xml:space="preserve">伝票を起票する際には、新規起票できる他、過去に起票した伝票を参照して、新規に伝票を起票できること。
</t>
  </si>
  <si>
    <t>03-016</t>
  </si>
  <si>
    <t xml:space="preserve">日付の入力はカレンダーからの入力ができること。カレンダーには祝祭日の表示が視覚的に判断できるように表示されること。
</t>
  </si>
  <si>
    <t>03-017</t>
  </si>
  <si>
    <t xml:space="preserve">摘要欄の入力は、自由に入力することができる他、定型文からの選択もできること。
</t>
  </si>
  <si>
    <t>03-018</t>
  </si>
  <si>
    <t xml:space="preserve">科目の選択については、コードを入力することなく、画面上に表示されているものをマウス操作で選択する等の簡便な操作で選択ができること。表示はコードだけでなく、名称も表示されていること。
</t>
  </si>
  <si>
    <t>03-019</t>
  </si>
  <si>
    <t xml:space="preserve">科目の選択の際に、科目の現計情報等を照会し、予算額が不足する場合は、科目単位（款項目節）で、エラーメッセージ等が出ること。
</t>
  </si>
  <si>
    <t>03-020</t>
  </si>
  <si>
    <t xml:space="preserve">相手方を入力する際には、氏名、住所、電話番号、債権者番号、金融機関情報等の条件を指定して検索できること。
</t>
  </si>
  <si>
    <t>03-021</t>
  </si>
  <si>
    <t xml:space="preserve">システムに登録しない、今回限りの債権者の入力に対応できること。
</t>
  </si>
  <si>
    <t>03-022</t>
  </si>
  <si>
    <t xml:space="preserve">電子決裁に対応できること。
</t>
  </si>
  <si>
    <t>03-023</t>
  </si>
  <si>
    <t xml:space="preserve">伝票の決裁欄については、伝票種別、科目（共通節）や金額により決裁ルートの制御ができること。
</t>
  </si>
  <si>
    <t>03-024</t>
  </si>
  <si>
    <t>伝票検索</t>
    <rPh sb="0" eb="2">
      <t>デンピョウ</t>
    </rPh>
    <rPh sb="2" eb="4">
      <t>ケンサク</t>
    </rPh>
    <phoneticPr fontId="4"/>
  </si>
  <si>
    <t xml:space="preserve">起票された伝票について、日付、伝票番号、金額、科目、支払状態、相手方情報等、様々な条件を指定して検索できること。
</t>
  </si>
  <si>
    <t>03-025</t>
  </si>
  <si>
    <t xml:space="preserve">支出命令（支出負担行為兼支出命令）で登録した、請求書等の番号より、伝票の検索ができること。
</t>
  </si>
  <si>
    <t>03-026</t>
  </si>
  <si>
    <t xml:space="preserve">システムに登録しない、今回限りの相手方であっても、名称や住所のあいまい検索にて伝票の検索ができること。
</t>
  </si>
  <si>
    <t>03-027</t>
  </si>
  <si>
    <t xml:space="preserve">伝票検索より伝票を指定し、直接、訂正・取消・伝票再発行などの伝票操作ができること。訂正可能箇所や取消可能伝票の制御が可能であること。
</t>
  </si>
  <si>
    <t>03-028</t>
  </si>
  <si>
    <t xml:space="preserve">検索結果は、画面上で一覧確認できる他、帳票やCSVデータとして出力できること。
</t>
  </si>
  <si>
    <t>03-029</t>
  </si>
  <si>
    <t>執行状況照会</t>
    <rPh sb="0" eb="2">
      <t>シッコウ</t>
    </rPh>
    <rPh sb="2" eb="4">
      <t>ジョウキョウ</t>
    </rPh>
    <rPh sb="4" eb="6">
      <t>ショウカイ</t>
    </rPh>
    <phoneticPr fontId="4"/>
  </si>
  <si>
    <t xml:space="preserve">歳入予算および歳出予算について、科目単位で各種情報（予算執行状況、予算配当、異動伝票一覧、予算執行伝票一覧等が持つ情報）を容易に検索・確認・出力できること。
</t>
  </si>
  <si>
    <t>03-030</t>
  </si>
  <si>
    <t xml:space="preserve">検索結果は、画面上で一覧確認できる他、CSVデータとして出力できること。
</t>
  </si>
  <si>
    <t>03-031</t>
  </si>
  <si>
    <t>伝票起票日チェック</t>
    <rPh sb="0" eb="2">
      <t>デンピョウ</t>
    </rPh>
    <rPh sb="2" eb="4">
      <t>キヒョウ</t>
    </rPh>
    <rPh sb="4" eb="5">
      <t>ビ</t>
    </rPh>
    <phoneticPr fontId="4"/>
  </si>
  <si>
    <t xml:space="preserve">入力可能な期間、起票日として設定が可能な期間のどちらも、通常設定とは別に歳計外科目選択時に設定可能な期間、管理部門のみ入力可能な期間の設定ができること。ただし、代替運用で起票日エラーチェックができる場合には、この限りではない。
</t>
  </si>
  <si>
    <t>03-032</t>
  </si>
  <si>
    <t>歳入管理</t>
    <rPh sb="0" eb="2">
      <t>サイニュウ</t>
    </rPh>
    <rPh sb="2" eb="4">
      <t>カンリ</t>
    </rPh>
    <phoneticPr fontId="4"/>
  </si>
  <si>
    <t>歳入全般</t>
    <rPh sb="0" eb="2">
      <t>サイニュウ</t>
    </rPh>
    <rPh sb="2" eb="4">
      <t>ゼンパン</t>
    </rPh>
    <phoneticPr fontId="4"/>
  </si>
  <si>
    <t xml:space="preserve">調定、収入、還付命令、還付精算、不納欠損、収入金更正の処理及びこれらに関する伝票・納付書発行ができること。
</t>
  </si>
  <si>
    <t>03-033</t>
  </si>
  <si>
    <t>調定</t>
    <rPh sb="0" eb="2">
      <t>チョウテイ</t>
    </rPh>
    <phoneticPr fontId="4"/>
  </si>
  <si>
    <t xml:space="preserve">調定処理において、過去に起案した調定の情報を画面の各項目へ複写できること。
</t>
  </si>
  <si>
    <t>03-034</t>
  </si>
  <si>
    <t xml:space="preserve">調定書と同時に、収納用の納入通知書（納付書）が出力できること。出力された納入通知書（納付書）には、コンビニ用バーコード（制御は不要）、eL-QR（科目による印字制御＋個別設定）、OCR番号を印字させること。
</t>
  </si>
  <si>
    <t>03-035</t>
  </si>
  <si>
    <t xml:space="preserve">同一歳入科目、複数相手方に対して１回の操作で調定処理ができること。この場合、調定書は集計額で１枚、納入通知書（納付書）が複数分出力されること。
</t>
  </si>
  <si>
    <t>03-036</t>
  </si>
  <si>
    <t xml:space="preserve">同一歳入科目、同一相手方に対して、納入時期毎の複数の納入通知書（納付書）を調定書と同時に一括で作成できること。
</t>
  </si>
  <si>
    <t>03-037</t>
  </si>
  <si>
    <t xml:space="preserve">事後調定（収入後に調定）を行い、調定書を作成できること。
</t>
  </si>
  <si>
    <t>03-038</t>
  </si>
  <si>
    <t>納入通知書</t>
    <rPh sb="0" eb="2">
      <t>ノウニュウ</t>
    </rPh>
    <rPh sb="2" eb="5">
      <t>ツウチショ</t>
    </rPh>
    <phoneticPr fontId="4"/>
  </si>
  <si>
    <t xml:space="preserve">調定額に連動しない納付書、納入通知書を出力できること。
</t>
  </si>
  <si>
    <t>03-039</t>
  </si>
  <si>
    <t xml:space="preserve">戻入額に連動しない納付書、納入通知書を出力できること。
</t>
  </si>
  <si>
    <t>03-040</t>
  </si>
  <si>
    <t xml:space="preserve">納入通知書の作成時、消費税額明細を入力することができること。消費税額明細を入力する欄は任意で表示非表示の切替えが可能であること。
ただし、代替運用にて上記情報の管理・出力（インボイス情報の登録、適格請求書の作成等）ができれば、この限りではない。
</t>
  </si>
  <si>
    <t>03-041</t>
  </si>
  <si>
    <t>消費税額明細書</t>
    <rPh sb="0" eb="7">
      <t>ショウヒゼイガクメイサイショ</t>
    </rPh>
    <phoneticPr fontId="4"/>
  </si>
  <si>
    <t xml:space="preserve">納入通知書とあわせて消費税額明細書が作成できること。
</t>
  </si>
  <si>
    <t>03-042</t>
  </si>
  <si>
    <t>不納欠損</t>
    <rPh sb="0" eb="4">
      <t>フノウケッソン</t>
    </rPh>
    <phoneticPr fontId="4"/>
  </si>
  <si>
    <t xml:space="preserve">不納欠損処理が、各課で処理できること。合わせて、不納欠損処分額通知書の発行ができること。
</t>
  </si>
  <si>
    <t>03-043</t>
  </si>
  <si>
    <t>還付未済</t>
    <rPh sb="0" eb="4">
      <t>カンプミサイ</t>
    </rPh>
    <phoneticPr fontId="4"/>
  </si>
  <si>
    <t xml:space="preserve">還付未済処理が、各課で処理（科目別総額での入力を想定）できること。当該処理によって、還付未済額が確定すること。
</t>
  </si>
  <si>
    <t>03-044</t>
  </si>
  <si>
    <t>還付命令</t>
    <rPh sb="0" eb="2">
      <t>カンプ</t>
    </rPh>
    <rPh sb="2" eb="4">
      <t>メイレイ</t>
    </rPh>
    <phoneticPr fontId="4"/>
  </si>
  <si>
    <t xml:space="preserve">各課にて、個別システムから出力された還付データ（複数科目、複数相手方）を専用取込で取り込み、歳入還付命令書を自動で発行できること。
また、専用取込を用いない手入力等（パッケージ標準）による処理もできること。
</t>
  </si>
  <si>
    <t>03-045</t>
  </si>
  <si>
    <t xml:space="preserve">歳入還付処理について、窓口払現金での支払いができること。
</t>
  </si>
  <si>
    <t>03-046</t>
  </si>
  <si>
    <t xml:space="preserve">歳入還付処理について、債権者とは別に受取人を指定できること。
</t>
  </si>
  <si>
    <t>03-047</t>
  </si>
  <si>
    <t>振替命令</t>
    <rPh sb="0" eb="2">
      <t>フリカエ</t>
    </rPh>
    <rPh sb="2" eb="4">
      <t>メイレイ</t>
    </rPh>
    <phoneticPr fontId="4"/>
  </si>
  <si>
    <t xml:space="preserve">執行額の科目更正処理が、各課で処理できること。合わせて、振替命令書の発行ができること。
</t>
  </si>
  <si>
    <t>03-048</t>
  </si>
  <si>
    <t xml:space="preserve">年度間の振替命令書の作成が行えること。
</t>
  </si>
  <si>
    <t>03-049</t>
  </si>
  <si>
    <t>予算差引簿</t>
    <rPh sb="0" eb="2">
      <t>ヨサン</t>
    </rPh>
    <rPh sb="2" eb="5">
      <t>サシヒキボ</t>
    </rPh>
    <phoneticPr fontId="4"/>
  </si>
  <si>
    <t xml:space="preserve">指定期間、指定科目における歳入伝票の発行状況を一覧形式で確認できること。また、合わせて予算差引の詳細情報が確認できること。
</t>
  </si>
  <si>
    <t>03-050</t>
  </si>
  <si>
    <t xml:space="preserve">歳入予算差引簿は、帳票形式およびCSV形式データとして出力できること。
</t>
  </si>
  <si>
    <t>03-051</t>
  </si>
  <si>
    <t>予算差引簿（範囲指定）</t>
    <rPh sb="0" eb="2">
      <t>ヨサン</t>
    </rPh>
    <rPh sb="2" eb="5">
      <t>サシヒキボ</t>
    </rPh>
    <rPh sb="6" eb="8">
      <t>ハンイ</t>
    </rPh>
    <rPh sb="8" eb="10">
      <t>シテイ</t>
    </rPh>
    <phoneticPr fontId="4"/>
  </si>
  <si>
    <t xml:space="preserve">歳入予算差引簿は、款項目を指定し、節以下の選択によっても帳票形式およびCSV形式データを出力できること。
</t>
  </si>
  <si>
    <t>03-052</t>
  </si>
  <si>
    <t>所属別科目別一覧表</t>
    <rPh sb="0" eb="2">
      <t>ショゾク</t>
    </rPh>
    <rPh sb="2" eb="3">
      <t>ベツ</t>
    </rPh>
    <rPh sb="3" eb="6">
      <t>カモクベツ</t>
    </rPh>
    <rPh sb="6" eb="8">
      <t>イチラン</t>
    </rPh>
    <rPh sb="8" eb="9">
      <t>ヒョウ</t>
    </rPh>
    <phoneticPr fontId="4"/>
  </si>
  <si>
    <t xml:space="preserve">所属別・科目別に、予算現額、調定済額、収入済額等が確認できる帳票を各課で出力できること。
</t>
  </si>
  <si>
    <t>03-053</t>
  </si>
  <si>
    <t>未調定一覧表</t>
    <rPh sb="0" eb="1">
      <t>ミ</t>
    </rPh>
    <rPh sb="1" eb="3">
      <t>チョウテイ</t>
    </rPh>
    <rPh sb="3" eb="5">
      <t>イチラン</t>
    </rPh>
    <rPh sb="5" eb="6">
      <t>ヒョウ</t>
    </rPh>
    <phoneticPr fontId="4"/>
  </si>
  <si>
    <t xml:space="preserve">収入済額が調定済額を超えている科目について、一覧表形式で出力できること。
</t>
  </si>
  <si>
    <t>03-054</t>
  </si>
  <si>
    <t>収納状況一覧表</t>
  </si>
  <si>
    <t xml:space="preserve">所属別・科目別に、調定とそれに関連する調定、納付書、還付命令、還付精算、不納欠損、収入金更正の一覧表等を各課で出力できること。
出力条件として、未納分、未調定・過納付分を指定することもできること。
ただし、代替運用にて上記情報の出力が行えるのであれば、この限りではない。
</t>
    <phoneticPr fontId="2"/>
  </si>
  <si>
    <t>03-055</t>
  </si>
  <si>
    <t>歳出管理</t>
    <rPh sb="0" eb="2">
      <t>サイシュツ</t>
    </rPh>
    <rPh sb="2" eb="4">
      <t>カンリ</t>
    </rPh>
    <phoneticPr fontId="4"/>
  </si>
  <si>
    <t>歳出操作</t>
    <rPh sb="0" eb="2">
      <t>サイシュツ</t>
    </rPh>
    <rPh sb="2" eb="4">
      <t>ソウサ</t>
    </rPh>
    <phoneticPr fontId="4"/>
  </si>
  <si>
    <t xml:space="preserve">支出負担行為、支出命令、戻入命令、資金前渡精算、概算精算、旅行命令、旅費精算、支出金更正の処理及びこれらに関する伝票・納付書発行ができること。
</t>
  </si>
  <si>
    <t>03-056</t>
  </si>
  <si>
    <t>契約管理連携</t>
    <rPh sb="0" eb="2">
      <t>ケイヤク</t>
    </rPh>
    <rPh sb="2" eb="4">
      <t>カンリ</t>
    </rPh>
    <rPh sb="4" eb="6">
      <t>レンケイ</t>
    </rPh>
    <phoneticPr fontId="4"/>
  </si>
  <si>
    <t xml:space="preserve">契約管理業務にて契約依頼を起票した段階で、設計額に基づき予算の仮差引ができること。なお、仮差引によって予算がマイナスになってもできること。
</t>
  </si>
  <si>
    <t>03-057</t>
  </si>
  <si>
    <t xml:space="preserve">契約管理業務にて契約決定を起票した段階で、契約額に基づき予算の本差引ができること。
</t>
  </si>
  <si>
    <t>03-058</t>
  </si>
  <si>
    <t xml:space="preserve">予算の仮差引額と本差引額に差金がある場合、差金を凍結するか、差金を予算残額に戻すかの設定ができること。差金凍結した場合には財政部門の承認により差金を予算残額に戻すことができること。
</t>
  </si>
  <si>
    <t>03-059</t>
  </si>
  <si>
    <t xml:space="preserve">契約管理業務にて契約決定済の契約案件を指定して支出命令書を作成できること。
</t>
  </si>
  <si>
    <t>03-060</t>
  </si>
  <si>
    <t xml:space="preserve">契約管理業務にて契約決定済の契約案件を指定して、当該年度分の支出負担行為を作成できること。
</t>
  </si>
  <si>
    <t>03-061</t>
  </si>
  <si>
    <t>備品管理連携</t>
    <rPh sb="0" eb="2">
      <t>ビヒン</t>
    </rPh>
    <rPh sb="2" eb="4">
      <t>カンリ</t>
    </rPh>
    <rPh sb="4" eb="6">
      <t>レンケイ</t>
    </rPh>
    <phoneticPr fontId="4"/>
  </si>
  <si>
    <t xml:space="preserve">備品購入にかかる支出負担行為、支出命令の作成では、備品台帳に準ずる情報（所在場所、品名、規格、寸法、単位、単価、数量等）を入力でき、支出命令執行時に備品台帳へ登録ができること。
</t>
  </si>
  <si>
    <t>03-062</t>
  </si>
  <si>
    <t>公共料金一括取込</t>
    <rPh sb="0" eb="4">
      <t>コウキョウリョウキン</t>
    </rPh>
    <rPh sb="4" eb="6">
      <t>イッカツ</t>
    </rPh>
    <rPh sb="6" eb="8">
      <t>トリコミ</t>
    </rPh>
    <phoneticPr fontId="2"/>
  </si>
  <si>
    <t>03-063</t>
  </si>
  <si>
    <t>還付情報一括取込</t>
    <rPh sb="0" eb="4">
      <t>カンプジョウホウ</t>
    </rPh>
    <rPh sb="4" eb="8">
      <t>イッカツトリコミ</t>
    </rPh>
    <phoneticPr fontId="2"/>
  </si>
  <si>
    <t xml:space="preserve">各課にて、個別システムから出力された還付データ（複数科目、複数相手方）を専用取込で取り込み、支出負担行為兼支出命令書（科目別/複数相手方）を自動で発行できること。
</t>
    <phoneticPr fontId="2"/>
  </si>
  <si>
    <t>03-064</t>
  </si>
  <si>
    <t xml:space="preserve">支出負担行為から支出の流れについては以下のパターンでできること。
　①支出負担行為→支出命令
　②支出負担行為兼支出命令
なお、支出負担行為兼支出命令を行える節を制御できること。
</t>
  </si>
  <si>
    <t>03-065</t>
  </si>
  <si>
    <t>支出負担行為</t>
    <rPh sb="0" eb="2">
      <t>シシュツ</t>
    </rPh>
    <rPh sb="2" eb="6">
      <t>フタンコウイ</t>
    </rPh>
    <phoneticPr fontId="4"/>
  </si>
  <si>
    <t xml:space="preserve">財政・会計部門及び所管課にて、支出負担行為の情報を管理できること。
また、入力した支出負担行為の内容に基づき、支出負担行為伝票が発行されること。
</t>
  </si>
  <si>
    <t>03-066</t>
  </si>
  <si>
    <t xml:space="preserve">一相手方に対し複数科目（科目集合）の支出負担行為ができること。
</t>
  </si>
  <si>
    <t>03-067</t>
  </si>
  <si>
    <t xml:space="preserve">複数科目（科目集合）の場合に、支出負担行為書の出力と同時に科目明細書も作成できること。
</t>
  </si>
  <si>
    <t>03-068</t>
  </si>
  <si>
    <t xml:space="preserve">一科目に対し複数相手方（債権者集合）の支出負担行為ができること。
</t>
  </si>
  <si>
    <t>03-069</t>
  </si>
  <si>
    <t xml:space="preserve">複数相手方（債権者集合）の場合に、支出負担行為書の出力と同時に明細表（内訳書）も作成できること。
</t>
  </si>
  <si>
    <t>03-070</t>
  </si>
  <si>
    <t>支出命令</t>
    <rPh sb="0" eb="4">
      <t>シシュツメイレイ</t>
    </rPh>
    <phoneticPr fontId="4"/>
  </si>
  <si>
    <t xml:space="preserve">支出負担行為に対し、支出命令の情報を管理できること。また、合わせて支出命令書が発行されること。
</t>
  </si>
  <si>
    <t>03-071</t>
  </si>
  <si>
    <t>支出命令</t>
    <rPh sb="0" eb="2">
      <t>シシュツ</t>
    </rPh>
    <rPh sb="2" eb="4">
      <t>メイレイ</t>
    </rPh>
    <phoneticPr fontId="4"/>
  </si>
  <si>
    <t xml:space="preserve">一相手方に対し複数科目（科目集合）の支出命令ができること。
</t>
  </si>
  <si>
    <t>03-072</t>
  </si>
  <si>
    <t xml:space="preserve">複数科目（科目集合）の場合に、支出命令書の出力と同時に科目明細書も作成できること。
</t>
  </si>
  <si>
    <t>03-073</t>
  </si>
  <si>
    <t xml:space="preserve">一科目に対し複数相手方（債権者集合）の支出命令ができること。
</t>
  </si>
  <si>
    <t>03-074</t>
  </si>
  <si>
    <t xml:space="preserve">複数相手方（債権者集合）の場合に、支出命令書の出力と同時に明細書も作成できること。
</t>
  </si>
  <si>
    <t>03-075</t>
  </si>
  <si>
    <t xml:space="preserve">管理部門にて、支払方法ごとに支払希望日の基準日を登録可能なこと。
</t>
  </si>
  <si>
    <t>03-076</t>
  </si>
  <si>
    <t xml:space="preserve">複数回払いの場合、指定した支出負担行為での支出済額（支出命令起票額－戻入命令起票額）が負担行為額を上回らないような工夫（例：支出済額を確認できる、負担行為額と支出済額の自動チェック等）がされていること。
</t>
  </si>
  <si>
    <t>03-077</t>
  </si>
  <si>
    <t xml:space="preserve">支出命令（支出負担行為兼支出命令）では、支払希望日又は支払指定日を各課が入力でき、伝票に反映できること。
</t>
  </si>
  <si>
    <t>03-078</t>
  </si>
  <si>
    <t xml:space="preserve">支出命令（支出負担行為兼支出命令）では、支払の根拠となる請求書等の番号を登録できること。
</t>
  </si>
  <si>
    <t>03-079</t>
  </si>
  <si>
    <t xml:space="preserve">支出命令（支出負担行為兼支出命令）について、債権者とは別に受取人を指定できること。
</t>
  </si>
  <si>
    <t>03-080</t>
  </si>
  <si>
    <t>支出負担行為兼支出命令</t>
    <rPh sb="0" eb="2">
      <t>シシュツ</t>
    </rPh>
    <rPh sb="2" eb="4">
      <t>フタン</t>
    </rPh>
    <rPh sb="4" eb="6">
      <t>コウイ</t>
    </rPh>
    <rPh sb="6" eb="7">
      <t>ケン</t>
    </rPh>
    <rPh sb="7" eb="9">
      <t>シシュツ</t>
    </rPh>
    <rPh sb="9" eb="11">
      <t>メイレイ</t>
    </rPh>
    <phoneticPr fontId="4"/>
  </si>
  <si>
    <t xml:space="preserve">財政・会計部門が予め指定した科目のみ支出負担行為兼支出命令の情報を管理できること。また、入力した支出負担行為兼支出命令の内容に基づき、支出負担行為兼支出命令書が発行されること。
</t>
  </si>
  <si>
    <t>03-081</t>
  </si>
  <si>
    <t xml:space="preserve">一相手方に対し複数科目（科目集合）の支出負担行為兼支出命令ができること。
</t>
  </si>
  <si>
    <t>03-082</t>
  </si>
  <si>
    <t xml:space="preserve">複数科目（科目集合）の場合に、支出負担行為兼支出命令書の出力と同時に科目明細書も作成できること。
</t>
  </si>
  <si>
    <t>03-083</t>
  </si>
  <si>
    <t xml:space="preserve">一科目に対し複数相手方（債権者集合）の支出負担行為兼支出命令ができること。
</t>
  </si>
  <si>
    <t>03-084</t>
  </si>
  <si>
    <t xml:space="preserve">複数相手方の場合に、支出負担行為兼支出命令書の出力と同時に相手方明細書も作成できること。
</t>
  </si>
  <si>
    <t>03-085</t>
  </si>
  <si>
    <t xml:space="preserve">人事給与システムと連携し、科目別の給与支払情報（職員及び嘱託の給与額及び支払日）を取込み、支出負担行為兼支出命令が行えること。
予算科目の予算差引を行うための支払伝票を一括で作成できること。
</t>
  </si>
  <si>
    <t>03-086</t>
  </si>
  <si>
    <t xml:space="preserve">会計年度任用職員システムと連携し、科目別の給与支払情報（職員及び嘱託の給与額及び支払日）を取込み、支出負担行為兼支出命令が行えること。
予算科目の予算差引を行うための支払伝票を一括で作成できること。
</t>
  </si>
  <si>
    <t>03-087</t>
  </si>
  <si>
    <t xml:space="preserve">人事給与システムから科目別の給与支払情報を取り込む際、差引によって配当残額がマイナスとなる場合でも処理を可能とするように設定できること。
また、エラーとするようにも設定できること。
</t>
  </si>
  <si>
    <t>03-088</t>
  </si>
  <si>
    <t xml:space="preserve">控除がある場合に、源泉・社会保険料・雇用保険料等控除金額を支出額と同時に入力できること。また、同一支払日単位で、控除納付書が管理部門で出力できること。なお、日単位の納付書でなくても、伝票単位の公金振替でも可とする。
</t>
  </si>
  <si>
    <t>03-089</t>
  </si>
  <si>
    <t>精算処理</t>
  </si>
  <si>
    <t xml:space="preserve">資金前渡、概算払等により支出した経費について、精算及び精算戻入処理、精算追給処理が行えること。
</t>
  </si>
  <si>
    <t>03-090</t>
  </si>
  <si>
    <t xml:space="preserve">精算情報が管理できること。また、入力した情報に基づき、精算書が作成できること。
</t>
  </si>
  <si>
    <t>03-091</t>
  </si>
  <si>
    <t xml:space="preserve">戻入精算の場合、精算書兼戻入命令書が出力できると同時に、戻入通知書が作成できること。
</t>
  </si>
  <si>
    <t>03-092</t>
  </si>
  <si>
    <t xml:space="preserve">追給精算の場合、支払方法、支払希望日を入力できること。また精算書兼支出命令書が作成できること。
ただし、代替運用にて追給精算ができるのあれば、この限りではない。
</t>
  </si>
  <si>
    <t>03-093</t>
  </si>
  <si>
    <t xml:space="preserve">一科目に対し複数相手方の登録された伝票精算の場合（債権者集合）に、一相手方ごとの精算情報を入力でき、戻入精算の場合一相手方ごとに戻入通知書が作成できること。
</t>
  </si>
  <si>
    <t>03-094</t>
  </si>
  <si>
    <t>歳出戻入情報管理</t>
  </si>
  <si>
    <t xml:space="preserve">歳出戻入情報が管理できること。また、入力した歳出戻入情報に基づき、戻入命令書を作成できること。合わせて戻入通知書も作成できること。
</t>
  </si>
  <si>
    <t>03-095</t>
  </si>
  <si>
    <t xml:space="preserve">歳出について、更正情報が管理できること。また、入力した更正情報を元に、振替命令書が作成できること。
</t>
  </si>
  <si>
    <t>03-096</t>
  </si>
  <si>
    <t xml:space="preserve">支出命令書により起票すべき伝票を、誤って支出負担行為兼支出命令書より支払った場合に支出すべき負担行為に執行額を振り替えるための振替命令書が作成できること。
ただし、代替運用にて修正が行えるのであれば、この限りではない。
</t>
  </si>
  <si>
    <t>03-097</t>
  </si>
  <si>
    <t>旅行命令</t>
    <rPh sb="0" eb="2">
      <t>リョコウ</t>
    </rPh>
    <rPh sb="2" eb="4">
      <t>メイレイ</t>
    </rPh>
    <phoneticPr fontId="4"/>
  </si>
  <si>
    <t xml:space="preserve">各課にて、庶務事務システムから出力された旅費命令データ（複数科目、複数相手方）を専用取込で取り込み、旅費支給に係る支出負担行為兼支出命令書（科目別/複数相手方）を自動で発行できること。
</t>
  </si>
  <si>
    <t>03-098</t>
  </si>
  <si>
    <t xml:space="preserve">歳出予算差引簿は、帳票形式およびCSV形式データとして出力できること。
</t>
  </si>
  <si>
    <t>03-099</t>
  </si>
  <si>
    <t xml:space="preserve">歳出予算差引簿は、款項目を指定し、事業以下の選択によっても帳票形式およびCSV形式データを出力できること。
</t>
  </si>
  <si>
    <t>03-100</t>
  </si>
  <si>
    <t xml:space="preserve">所属別・科目別に、予算現額、執行済額、予算残額、執行率等が確認できる帳票を各課で出力できること。
</t>
  </si>
  <si>
    <t>03-101</t>
  </si>
  <si>
    <t>歳出不一致伝票一覧</t>
  </si>
  <si>
    <t xml:space="preserve">負担行為に関わる処理について、負担行為単位での執行状況や支払状況等が確認できる帳票を各課で出力できること。
ただし、代替運用にて負担行為単位で執行・支払の状況を確認できるのであれば、この限りではない。
</t>
  </si>
  <si>
    <t>03-102</t>
  </si>
  <si>
    <t>歳出未終了伝票一覧</t>
    <phoneticPr fontId="2"/>
  </si>
  <si>
    <t xml:space="preserve">未精算伝票の一覧が確認できる帳票を各課で出力できること。
</t>
  </si>
  <si>
    <t>03-103</t>
  </si>
  <si>
    <t>執行済一覧表</t>
  </si>
  <si>
    <t xml:space="preserve">支払が完了している伝票の一覧が確認できる帳票を各課で出力できること。
</t>
  </si>
  <si>
    <t>03-104</t>
  </si>
  <si>
    <t>歳入歳出外現金管理</t>
    <rPh sb="0" eb="2">
      <t>サイニュウ</t>
    </rPh>
    <rPh sb="2" eb="4">
      <t>サイシュツ</t>
    </rPh>
    <rPh sb="4" eb="5">
      <t>ガイ</t>
    </rPh>
    <rPh sb="5" eb="7">
      <t>ゲンキン</t>
    </rPh>
    <rPh sb="7" eb="9">
      <t>カンリ</t>
    </rPh>
    <phoneticPr fontId="4"/>
  </si>
  <si>
    <t xml:space="preserve">歳入歳出外現金について、一般会計における伝票操作と同等の処理（支出負担行為に係る処理以外）をできること。
ただし、一部の処理機能（例：支出済額の更正処理等）ができない場合でも代替運用にて対応できるのであれば、この限りではない。
</t>
  </si>
  <si>
    <t>03-105</t>
  </si>
  <si>
    <t>基金管理</t>
    <rPh sb="0" eb="2">
      <t>キキン</t>
    </rPh>
    <rPh sb="2" eb="4">
      <t>カンリ</t>
    </rPh>
    <phoneticPr fontId="4"/>
  </si>
  <si>
    <t xml:space="preserve">基金について、一般会計における伝票操作と同等の処理（支出負担行為に係る処理以外）をできること。
ただし、一部の処理機能（例：支出済額の更正処理等）ができない場合でも代替運用にて対応できるのであれば、この限りではない。
</t>
  </si>
  <si>
    <t>03-106</t>
  </si>
  <si>
    <t xml:space="preserve">一時借入金、翌年度繰越金等歳計に含めない現金運用について、一般会計における伝票操作と同等の処理（支出負担行為に係る処理以外）をできること。
ただし、一部の処理機能（例：支出済額の更正処理等）ができない場合でも代替運用にて対応できるのであれば、この限りではない。
</t>
  </si>
  <si>
    <t>03-107</t>
  </si>
  <si>
    <t>相手方管理</t>
    <rPh sb="0" eb="3">
      <t>アイテガタ</t>
    </rPh>
    <rPh sb="3" eb="5">
      <t>カンリ</t>
    </rPh>
    <phoneticPr fontId="4"/>
  </si>
  <si>
    <t>相手方登録</t>
    <rPh sb="0" eb="3">
      <t>アイテガタ</t>
    </rPh>
    <rPh sb="3" eb="5">
      <t>トウロク</t>
    </rPh>
    <phoneticPr fontId="4"/>
  </si>
  <si>
    <t xml:space="preserve">相手方（債権者）の登録申請情報は、各課にて入力できること。
</t>
  </si>
  <si>
    <t>03-108</t>
  </si>
  <si>
    <t xml:space="preserve">管理部門において、直接相手方を登録することもできること。
</t>
  </si>
  <si>
    <t>03-109</t>
  </si>
  <si>
    <t>03-110</t>
  </si>
  <si>
    <t xml:space="preserve">相手方情報として必要な、氏名、住所、口座番号などの基本情報の管理ができること。
</t>
  </si>
  <si>
    <t>03-111</t>
  </si>
  <si>
    <t xml:space="preserve">住所について、郵便番号の入力により字名まで表示できること。
</t>
  </si>
  <si>
    <t>03-112</t>
  </si>
  <si>
    <t xml:space="preserve">債権者毎に、支払通知書への出力区分（出力、出力なし）を指定できること。
</t>
  </si>
  <si>
    <t>03-113</t>
  </si>
  <si>
    <t xml:space="preserve">支払通知書への出力区分（出力、出力なし）を支払通知書作成前に変更できること。変更方法は、支出命令（支出負担行為兼支出命令）作成時の変更や相手方登録による変更等を想定している。
</t>
  </si>
  <si>
    <t>03-114</t>
  </si>
  <si>
    <t xml:space="preserve">債権者毎に適格請求書発行事業者番号を登録できること。
</t>
  </si>
  <si>
    <t>03-115</t>
  </si>
  <si>
    <t>口座登録</t>
    <rPh sb="0" eb="2">
      <t>コウザ</t>
    </rPh>
    <rPh sb="2" eb="4">
      <t>トウロク</t>
    </rPh>
    <phoneticPr fontId="4"/>
  </si>
  <si>
    <t xml:space="preserve">同一の債権者について複数の口座情報を登録できること。
</t>
  </si>
  <si>
    <t>03-116</t>
  </si>
  <si>
    <t>利用停止設定</t>
    <rPh sb="0" eb="2">
      <t>リヨウ</t>
    </rPh>
    <rPh sb="2" eb="4">
      <t>テイシ</t>
    </rPh>
    <rPh sb="4" eb="6">
      <t>セッテイ</t>
    </rPh>
    <phoneticPr fontId="4"/>
  </si>
  <si>
    <t xml:space="preserve">使用しなくなった相手方を使用停止にできること。
</t>
  </si>
  <si>
    <t>03-117</t>
  </si>
  <si>
    <t>債権者検索</t>
    <rPh sb="3" eb="5">
      <t>ケンサク</t>
    </rPh>
    <phoneticPr fontId="4"/>
  </si>
  <si>
    <t xml:space="preserve">登録された債権者情報を、各課にて検索できること。
</t>
  </si>
  <si>
    <t>03-118</t>
  </si>
  <si>
    <t>履歴確認</t>
    <rPh sb="0" eb="2">
      <t>リレキ</t>
    </rPh>
    <rPh sb="2" eb="4">
      <t>カクニン</t>
    </rPh>
    <phoneticPr fontId="4"/>
  </si>
  <si>
    <t xml:space="preserve">債権者情報の変更履歴を確認できること。
</t>
  </si>
  <si>
    <t>03-119</t>
  </si>
  <si>
    <t>個人番号管理</t>
    <rPh sb="0" eb="2">
      <t>コジン</t>
    </rPh>
    <rPh sb="2" eb="4">
      <t>バンゴウ</t>
    </rPh>
    <rPh sb="4" eb="6">
      <t>カンリ</t>
    </rPh>
    <phoneticPr fontId="4"/>
  </si>
  <si>
    <t xml:space="preserve">個人番号の管理ができること。また、任意の期間、個人番号を使用していない対象者を抽出し、情報の削除ができること。
</t>
  </si>
  <si>
    <t>03-120</t>
  </si>
  <si>
    <t xml:space="preserve">個人番号の管理者は債権者の管理者とは別に設定できること。
</t>
  </si>
  <si>
    <t>03-121</t>
  </si>
  <si>
    <t xml:space="preserve">個人番号は、管理者のみ確認可能とし、他利用者は個人番号の登録有無のみを確認できること。
</t>
  </si>
  <si>
    <t>03-122</t>
  </si>
  <si>
    <t>個人番号登録状況チェック</t>
    <rPh sb="0" eb="2">
      <t>コジン</t>
    </rPh>
    <rPh sb="2" eb="4">
      <t>バンゴウ</t>
    </rPh>
    <rPh sb="4" eb="6">
      <t>トウロク</t>
    </rPh>
    <rPh sb="6" eb="8">
      <t>ジョウキョウ</t>
    </rPh>
    <phoneticPr fontId="4"/>
  </si>
  <si>
    <t xml:space="preserve">個人番号の登録状況（登録済、未登録）をCSV出力できること。
</t>
  </si>
  <si>
    <t>03-123</t>
  </si>
  <si>
    <t>個人番号マスタ保守</t>
    <rPh sb="7" eb="9">
      <t>ホシュ</t>
    </rPh>
    <phoneticPr fontId="4"/>
  </si>
  <si>
    <t xml:space="preserve">源泉控除対象の相手方毎に、本人の個人番号、法人番号情報の登録ができること。
</t>
  </si>
  <si>
    <t>03-124</t>
  </si>
  <si>
    <t>個人番号一括登録</t>
    <rPh sb="4" eb="6">
      <t>イッカツ</t>
    </rPh>
    <rPh sb="6" eb="8">
      <t>トウロク</t>
    </rPh>
    <phoneticPr fontId="4"/>
  </si>
  <si>
    <t xml:space="preserve">源泉控除対象の相手方毎の個人番号情報を、CSV形式のファイルにて取り込み、一括で登録できること。
</t>
  </si>
  <si>
    <t>03-125</t>
  </si>
  <si>
    <t>金融機関管理</t>
    <rPh sb="0" eb="2">
      <t>キンユウ</t>
    </rPh>
    <rPh sb="2" eb="4">
      <t>キカン</t>
    </rPh>
    <rPh sb="4" eb="6">
      <t>カンリ</t>
    </rPh>
    <phoneticPr fontId="4"/>
  </si>
  <si>
    <t>金融機関登録</t>
    <rPh sb="0" eb="2">
      <t>キンユウ</t>
    </rPh>
    <rPh sb="2" eb="4">
      <t>キカン</t>
    </rPh>
    <rPh sb="4" eb="6">
      <t>トウロク</t>
    </rPh>
    <phoneticPr fontId="4"/>
  </si>
  <si>
    <t xml:space="preserve">金融機関、支店の新規登録、訂正ができること。それぞれのコードの登録も行えること。
</t>
  </si>
  <si>
    <t>03-126</t>
  </si>
  <si>
    <t xml:space="preserve">金融機関コード、支店コードについては一般社団法人全国銀行協会が決定するコードを使用できること。また、一括更新できること。
</t>
  </si>
  <si>
    <t>03-127</t>
  </si>
  <si>
    <t xml:space="preserve">金融機関の管理は管理部門のみでできること。
</t>
  </si>
  <si>
    <t>03-128</t>
  </si>
  <si>
    <t>資金計画</t>
    <rPh sb="0" eb="2">
      <t>シキン</t>
    </rPh>
    <rPh sb="2" eb="4">
      <t>ケイカク</t>
    </rPh>
    <phoneticPr fontId="4"/>
  </si>
  <si>
    <t>歳入計画入力</t>
    <rPh sb="0" eb="2">
      <t>サイニュウ</t>
    </rPh>
    <rPh sb="2" eb="4">
      <t>ケイカク</t>
    </rPh>
    <rPh sb="4" eb="6">
      <t>ニュウリョク</t>
    </rPh>
    <phoneticPr fontId="4"/>
  </si>
  <si>
    <t xml:space="preserve">各課にて、歳入科目毎に、日別で収入予定額の入力ができること。また、休日、祝日等は予定額の入力が行えないような仕組みとなっていること。
</t>
  </si>
  <si>
    <t>03-129</t>
  </si>
  <si>
    <t>歳出計画入力</t>
    <rPh sb="0" eb="2">
      <t>サイシュツ</t>
    </rPh>
    <rPh sb="2" eb="4">
      <t>ケイカク</t>
    </rPh>
    <rPh sb="4" eb="6">
      <t>ニュウリョク</t>
    </rPh>
    <phoneticPr fontId="4"/>
  </si>
  <si>
    <t>03-130</t>
  </si>
  <si>
    <t>歳入予定表</t>
    <rPh sb="0" eb="2">
      <t>サイニュウ</t>
    </rPh>
    <rPh sb="2" eb="4">
      <t>ヨテイ</t>
    </rPh>
    <rPh sb="4" eb="5">
      <t>ヒョウ</t>
    </rPh>
    <phoneticPr fontId="4"/>
  </si>
  <si>
    <t xml:space="preserve">歳入計画にて入力された内容に基づき、指定期間における現在時点の収入予定を一覧表として出力できること。
</t>
  </si>
  <si>
    <t>03-131</t>
  </si>
  <si>
    <t>歳出予定表</t>
    <rPh sb="0" eb="2">
      <t>サイシュツ</t>
    </rPh>
    <rPh sb="2" eb="4">
      <t>ヨテイ</t>
    </rPh>
    <rPh sb="4" eb="5">
      <t>ヒョウ</t>
    </rPh>
    <phoneticPr fontId="4"/>
  </si>
  <si>
    <t xml:space="preserve">歳出計画にて入力された内容に基づき、指定期間における現在時点の支払予定を一覧表として出力できること。
</t>
  </si>
  <si>
    <t>03-132</t>
  </si>
  <si>
    <t>資金計画書</t>
    <rPh sb="0" eb="5">
      <t>シキンケイカクショ</t>
    </rPh>
    <phoneticPr fontId="4"/>
  </si>
  <si>
    <t xml:space="preserve">歳入・歳出の計画について、日別で収入額、支出額、収支差額等を一覧表として出力できること。収入額、支出額、収入差額については、前年同月の情報も併せて出力し、前年対比ができること。
</t>
  </si>
  <si>
    <t>03-133</t>
  </si>
  <si>
    <t>執行制御</t>
    <rPh sb="2" eb="4">
      <t>セイギョ</t>
    </rPh>
    <phoneticPr fontId="4"/>
  </si>
  <si>
    <t xml:space="preserve">一定金額（例：1,000万円）以上の支出伝票起票時において、事前に資金計画が入力されていない、または計画と整合しない場合に、起票を制限（エラー表示または登録不可）できること。
</t>
  </si>
  <si>
    <t>03-134</t>
  </si>
  <si>
    <t>公金振替</t>
    <rPh sb="0" eb="2">
      <t>コウキン</t>
    </rPh>
    <rPh sb="2" eb="4">
      <t>フリカエ</t>
    </rPh>
    <phoneticPr fontId="4"/>
  </si>
  <si>
    <t xml:space="preserve">公金振替に対応できること。（会計間振替、歳計現金・歳計外の振替等）
</t>
  </si>
  <si>
    <t>03-135</t>
  </si>
  <si>
    <t>源泉徴収管理</t>
    <rPh sb="0" eb="2">
      <t>ゲンセン</t>
    </rPh>
    <rPh sb="2" eb="4">
      <t>チョウシュウ</t>
    </rPh>
    <rPh sb="4" eb="6">
      <t>カンリ</t>
    </rPh>
    <phoneticPr fontId="4"/>
  </si>
  <si>
    <t xml:space="preserve">源泉控除額が0円でも源泉控除情報を作成することもできること。
</t>
  </si>
  <si>
    <t>03-136</t>
  </si>
  <si>
    <t>源泉情報検索</t>
    <rPh sb="0" eb="2">
      <t>ゲンセン</t>
    </rPh>
    <rPh sb="2" eb="4">
      <t>ジョウホウ</t>
    </rPh>
    <rPh sb="4" eb="6">
      <t>ケンサク</t>
    </rPh>
    <phoneticPr fontId="4"/>
  </si>
  <si>
    <t xml:space="preserve">源泉年度における、相手方個人毎の源泉控除情報を検索し、確認できること。
</t>
  </si>
  <si>
    <t>03-137</t>
  </si>
  <si>
    <t>源泉情報更新</t>
    <rPh sb="0" eb="2">
      <t>ゲンセン</t>
    </rPh>
    <rPh sb="2" eb="4">
      <t>ジョウホウ</t>
    </rPh>
    <rPh sb="4" eb="6">
      <t>コウシン</t>
    </rPh>
    <phoneticPr fontId="4"/>
  </si>
  <si>
    <t xml:space="preserve">源泉情報の新規追加・修正・削除ができること。修正においては、金額だけでなく、源泉支払内容の修正もできること。
ただし、代替運用にて上記と同様の機能を実現できれば、この限りではない。
</t>
  </si>
  <si>
    <t>03-138</t>
  </si>
  <si>
    <t>源泉徴収台帳</t>
    <rPh sb="0" eb="2">
      <t>ゲンセン</t>
    </rPh>
    <rPh sb="2" eb="4">
      <t>チョウシュウ</t>
    </rPh>
    <rPh sb="4" eb="6">
      <t>ダイチョウ</t>
    </rPh>
    <phoneticPr fontId="4"/>
  </si>
  <si>
    <t xml:space="preserve">相手方個人毎の源泉徴収情報を一覧表またはcsv等で出力できること。なお、職員で相手方個人毎に整理できるような源泉徴収情報の出力でも構わない。
</t>
  </si>
  <si>
    <t>03-139</t>
  </si>
  <si>
    <t>源泉徴収情報の連携</t>
    <rPh sb="0" eb="6">
      <t>ゲンセンチョウシュウジョウホウ</t>
    </rPh>
    <rPh sb="7" eb="9">
      <t>レンケイ</t>
    </rPh>
    <phoneticPr fontId="4"/>
  </si>
  <si>
    <t xml:space="preserve">人事給与システムと会計年度任用職員システムに連携するための源泉徴収情報を出力できること。なお、当該情報は年末調整において利用する。
</t>
  </si>
  <si>
    <t>03-140</t>
  </si>
  <si>
    <t>源泉徴収一覧表</t>
    <rPh sb="0" eb="2">
      <t>ゲンセン</t>
    </rPh>
    <rPh sb="2" eb="4">
      <t>チョウシュウ</t>
    </rPh>
    <rPh sb="4" eb="6">
      <t>イチラン</t>
    </rPh>
    <rPh sb="6" eb="7">
      <t>ヒョウ</t>
    </rPh>
    <phoneticPr fontId="4"/>
  </si>
  <si>
    <t xml:space="preserve">指定期間における源泉徴収情報（債権者、支払内容、支払金額、源泉徴収税額等）を一覧表またはcsv等で出力できること。
</t>
  </si>
  <si>
    <t>03-141</t>
  </si>
  <si>
    <t>源泉徴収月別区分別合計表</t>
  </si>
  <si>
    <t xml:space="preserve">指定月における源泉徴収対象となる支払区分毎の人数、支払金額、源泉所得税支払人数、源泉徴収税額等を一覧表として出力できること。
</t>
  </si>
  <si>
    <t>03-142</t>
  </si>
  <si>
    <t>年末調整</t>
    <rPh sb="0" eb="2">
      <t>ネンマツ</t>
    </rPh>
    <rPh sb="2" eb="4">
      <t>チョウセイ</t>
    </rPh>
    <phoneticPr fontId="4"/>
  </si>
  <si>
    <t xml:space="preserve">源泉控除対象の相手方毎に、配偶者情報や扶養者情報など、年末調整に必要な情報の登録ができること。
</t>
  </si>
  <si>
    <t>03-143</t>
  </si>
  <si>
    <t xml:space="preserve">源泉控除対象の相手方毎に、年末調整結果情報の登録ができること。
</t>
  </si>
  <si>
    <t>03-144</t>
  </si>
  <si>
    <t>給与所得の源泉徴収票等</t>
    <rPh sb="5" eb="7">
      <t>ゲンセン</t>
    </rPh>
    <rPh sb="7" eb="9">
      <t>チョウシュウ</t>
    </rPh>
    <rPh sb="9" eb="10">
      <t>ヒョウ</t>
    </rPh>
    <rPh sb="10" eb="11">
      <t>トウ</t>
    </rPh>
    <phoneticPr fontId="4"/>
  </si>
  <si>
    <t xml:space="preserve">給与所得の源泉徴収票および給与支払報告書 個人別明細書を作成できること。また、保守対応による法改正に伴う様式の変更に対応できること。
</t>
  </si>
  <si>
    <t>03-145</t>
  </si>
  <si>
    <t>報酬、料金、契約金および賞金の支払調書</t>
    <rPh sb="15" eb="17">
      <t>シハラ</t>
    </rPh>
    <rPh sb="17" eb="19">
      <t>チョウショ</t>
    </rPh>
    <phoneticPr fontId="4"/>
  </si>
  <si>
    <t xml:space="preserve">報酬、料金、契約金および賞金の支払調書を作成し、出力できること。
</t>
  </si>
  <si>
    <t>03-146</t>
  </si>
  <si>
    <t>不動産の使用料等の支払調書</t>
    <rPh sb="0" eb="3">
      <t>フドウサン</t>
    </rPh>
    <rPh sb="4" eb="6">
      <t>シヨウ</t>
    </rPh>
    <rPh sb="6" eb="8">
      <t>リョウナド</t>
    </rPh>
    <rPh sb="9" eb="11">
      <t>シハラ</t>
    </rPh>
    <rPh sb="11" eb="13">
      <t>チョウショ</t>
    </rPh>
    <phoneticPr fontId="4"/>
  </si>
  <si>
    <t xml:space="preserve">不動産の使用料等の支払調書に関する情報（区分、物件の所在地、細目、計算の基礎、あっせんをした者等）を登録し、不動産の使用料等の支払調書を出力できること。
</t>
  </si>
  <si>
    <t>03-147</t>
  </si>
  <si>
    <t>不動産等の売買又は貸付けのあっせん手数料の支払調書</t>
    <phoneticPr fontId="2"/>
  </si>
  <si>
    <t xml:space="preserve">不動産等の売買又は貸付けのあっせん手数料の支払調書に関する情報を登録し、不動産等の売買又は貸付けのあっせん手数料の支払調書を出力できること。
</t>
  </si>
  <si>
    <t>03-148</t>
  </si>
  <si>
    <t>宛名ラベルシール</t>
    <rPh sb="0" eb="2">
      <t>アテナ</t>
    </rPh>
    <phoneticPr fontId="4"/>
  </si>
  <si>
    <t xml:space="preserve">給与支払報告書、支払調書（報酬等、不動産使用料等）を送付するための宛名シールを出力できること。
</t>
  </si>
  <si>
    <t>03-149</t>
  </si>
  <si>
    <t>eLTAX対応資料外部出力</t>
    <rPh sb="5" eb="7">
      <t>タイオウ</t>
    </rPh>
    <rPh sb="7" eb="9">
      <t>シリョウ</t>
    </rPh>
    <rPh sb="9" eb="11">
      <t>ガイブ</t>
    </rPh>
    <rPh sb="11" eb="13">
      <t>シュツリョク</t>
    </rPh>
    <phoneticPr fontId="4"/>
  </si>
  <si>
    <t xml:space="preserve">eLTAXを利用して各自治体に給与支払報告書を提出できるよう、必要な源泉情報をデータ出力できること。
</t>
  </si>
  <si>
    <t>03-150</t>
  </si>
  <si>
    <t>e-TAX対応資料外部出力</t>
    <rPh sb="5" eb="7">
      <t>タイオウ</t>
    </rPh>
    <rPh sb="7" eb="9">
      <t>シリョウ</t>
    </rPh>
    <rPh sb="9" eb="11">
      <t>ガイブ</t>
    </rPh>
    <rPh sb="11" eb="13">
      <t>シュツリョク</t>
    </rPh>
    <phoneticPr fontId="4"/>
  </si>
  <si>
    <t xml:space="preserve">e-TAXを利用して税務署に源泉徴収票、支払調書を提出できるよう、必要な源泉情報をデータ出力できること。
</t>
  </si>
  <si>
    <t>03-151</t>
  </si>
  <si>
    <t xml:space="preserve">人事給与システムと連携し、e-TAXを利用して税務署に法定調書を提出できるよう、必要な源泉情報をデータ出力できること。
</t>
  </si>
  <si>
    <t>03-152</t>
  </si>
  <si>
    <t>金銭会計</t>
    <rPh sb="0" eb="2">
      <t>キンセン</t>
    </rPh>
    <rPh sb="2" eb="4">
      <t>カイケイ</t>
    </rPh>
    <phoneticPr fontId="4"/>
  </si>
  <si>
    <t xml:space="preserve">バーコードリーダーによる伝票の処理ができること。
</t>
  </si>
  <si>
    <t>03-153</t>
  </si>
  <si>
    <t>伝票受付処理</t>
    <rPh sb="0" eb="2">
      <t>デンピョウ</t>
    </rPh>
    <rPh sb="2" eb="4">
      <t>ウケツケ</t>
    </rPh>
    <rPh sb="4" eb="6">
      <t>ショリ</t>
    </rPh>
    <phoneticPr fontId="4"/>
  </si>
  <si>
    <t xml:space="preserve">各課で起票された支出の各伝票について、会計部門にて受付処理をすることにより、各課での訂正や取消ができなくなるように制御できること。
</t>
  </si>
  <si>
    <t>03-154</t>
  </si>
  <si>
    <t xml:space="preserve">受付処理を実施後、記載事項の不備等が発覚した伝票については、会計部門にて返戻処理をすることにより、各課での訂正や取消ができること。
</t>
  </si>
  <si>
    <t>03-155</t>
  </si>
  <si>
    <t>伝票受付処理</t>
    <rPh sb="0" eb="2">
      <t>デンピョウ</t>
    </rPh>
    <rPh sb="4" eb="6">
      <t>ショリ</t>
    </rPh>
    <phoneticPr fontId="4"/>
  </si>
  <si>
    <t xml:space="preserve">伝票受付処理は、複数件を一括して処理できること。1回の更新で処理できる上限件数は1,000件程度を想定している。
</t>
  </si>
  <si>
    <t>03-156</t>
  </si>
  <si>
    <t xml:space="preserve">伝票の種類ごとに、伝票受付処理を行うか、行わないかを設定できること。
</t>
  </si>
  <si>
    <t>03-157</t>
  </si>
  <si>
    <t>伝票受取処理</t>
    <rPh sb="0" eb="2">
      <t>デンピョウ</t>
    </rPh>
    <rPh sb="2" eb="4">
      <t>ウケトリ</t>
    </rPh>
    <rPh sb="4" eb="6">
      <t>ショリ</t>
    </rPh>
    <phoneticPr fontId="4"/>
  </si>
  <si>
    <t>03-158</t>
  </si>
  <si>
    <t>伝票受取処理</t>
    <rPh sb="0" eb="2">
      <t>デンピョウ</t>
    </rPh>
    <rPh sb="4" eb="6">
      <t>ショリ</t>
    </rPh>
    <phoneticPr fontId="4"/>
  </si>
  <si>
    <t xml:space="preserve">伝票受取処理は、複数件を一括して処理できること。1回の更新で処理できる上限件数は1,000件程度を想定している。
</t>
  </si>
  <si>
    <t>03-159</t>
  </si>
  <si>
    <t>受取伝票保守</t>
    <rPh sb="0" eb="6">
      <t>ウケトリデンピョウホシュ</t>
    </rPh>
    <phoneticPr fontId="4"/>
  </si>
  <si>
    <t xml:space="preserve">支出伝票について、必要に応じ会計部門にて、支払予定日、支払方法、支払先情報の訂正をできること。
</t>
  </si>
  <si>
    <t>03-160</t>
  </si>
  <si>
    <t>収入登録</t>
    <rPh sb="0" eb="2">
      <t>シュウニュウ</t>
    </rPh>
    <rPh sb="2" eb="4">
      <t>トウロク</t>
    </rPh>
    <phoneticPr fontId="4"/>
  </si>
  <si>
    <t xml:space="preserve">財務会計システムから出力された納付書以外からの収入について、納入者や納付件名のほか、科目毎に、件数、金額を登録できること。
</t>
  </si>
  <si>
    <t>03-161</t>
  </si>
  <si>
    <t xml:space="preserve">手書き納付書等、財務会計システム以外で発行された納付書、または現金として収入されたものについて、調定番号を指定して収入計上できること。
</t>
  </si>
  <si>
    <t>03-162</t>
  </si>
  <si>
    <t xml:space="preserve">税目での入力、督促､延滞の入力にも対応できること。
</t>
  </si>
  <si>
    <t>03-163</t>
  </si>
  <si>
    <t xml:space="preserve">経常的に入力が発生するものについては、予め所属、科目、件名等を登録した一覧より、件数および金額のみ入力することで簡便な登録をできること。
</t>
  </si>
  <si>
    <t>03-164</t>
  </si>
  <si>
    <t xml:space="preserve">財務会計システムから出力された納付書に係る収納データを取込むことで、一括して収入登録・収入消込（納付書単位）が行えること。
</t>
  </si>
  <si>
    <t>03-165</t>
  </si>
  <si>
    <t xml:space="preserve">財務会計システム以外の個別システムから出力された納付書に係る収納データを取込むことで、一括して収入登録・収入消込（科目単位・税目単位）が行えること。
</t>
  </si>
  <si>
    <t>03-166</t>
  </si>
  <si>
    <t>収納データの出力</t>
    <rPh sb="0" eb="2">
      <t>シュウノウ</t>
    </rPh>
    <rPh sb="6" eb="8">
      <t>シュツリョク</t>
    </rPh>
    <phoneticPr fontId="4"/>
  </si>
  <si>
    <t>03-167</t>
  </si>
  <si>
    <t>支払い</t>
    <rPh sb="0" eb="2">
      <t>シハラ</t>
    </rPh>
    <phoneticPr fontId="4"/>
  </si>
  <si>
    <t xml:space="preserve">支払は、口座払いおよび窓口払いの双方に対応できること。
</t>
  </si>
  <si>
    <t>03-168</t>
  </si>
  <si>
    <t>口座払い</t>
    <rPh sb="0" eb="2">
      <t>コウザ</t>
    </rPh>
    <rPh sb="2" eb="3">
      <t>ハラ</t>
    </rPh>
    <phoneticPr fontId="4"/>
  </si>
  <si>
    <t xml:space="preserve">口座払の場合は、審査済伝票に支払予定日を一括付与ができること。
</t>
  </si>
  <si>
    <t>03-169</t>
  </si>
  <si>
    <t>口座振込データ作成</t>
  </si>
  <si>
    <t xml:space="preserve">口座払の場合に、全銀協フォーマットにより口座振込データを作成できること。振込データ中データレコード102～111文字には、当該振込に係る伝票を作成した所属を記載できること。また、振込データの内容が確認できる支払明細書を出力し、振込データのチェックが容易に行えること。
</t>
  </si>
  <si>
    <t>03-170</t>
  </si>
  <si>
    <t xml:space="preserve">全銀協フォーマットによる口座振込データは、集計なし、口座名義ごとに集計、所属ごと口座名義ごとに集計、を支払処理を行う度に選択して作成できること。
</t>
  </si>
  <si>
    <t>03-171</t>
  </si>
  <si>
    <t>執行処理</t>
    <rPh sb="0" eb="2">
      <t>シッコウ</t>
    </rPh>
    <rPh sb="2" eb="4">
      <t>ショリ</t>
    </rPh>
    <phoneticPr fontId="4"/>
  </si>
  <si>
    <t xml:space="preserve">口座振込データ等の準備済みデータを元に、執行済（支払済）とできること。合わせて、金融機関宛の支払証を出力できること。
</t>
  </si>
  <si>
    <t>03-172</t>
  </si>
  <si>
    <t>窓口払い</t>
    <rPh sb="0" eb="2">
      <t>マドグチ</t>
    </rPh>
    <rPh sb="2" eb="3">
      <t>ハラ</t>
    </rPh>
    <phoneticPr fontId="4"/>
  </si>
  <si>
    <t xml:space="preserve">窓口払（現金払）等の場合は、各種条件（伝票番号、支払予定日等）により伝票を指定・検索し、執行日を指定することで執行済（支払済）とできること。
</t>
  </si>
  <si>
    <t>03-173</t>
  </si>
  <si>
    <t>執行取消</t>
    <rPh sb="0" eb="2">
      <t>シッコウ</t>
    </rPh>
    <rPh sb="2" eb="4">
      <t>トリケシ</t>
    </rPh>
    <phoneticPr fontId="4"/>
  </si>
  <si>
    <t xml:space="preserve">日次の終了処理が行われる以前において、執行済みの伝票を一覧表示し、画面上で一覧確認ができること。また、一覧より執行取消を行う伝票を指定し、執行取消ができること。
</t>
  </si>
  <si>
    <t>03-174</t>
  </si>
  <si>
    <t>日次終了</t>
    <rPh sb="0" eb="2">
      <t>ニチジ</t>
    </rPh>
    <rPh sb="2" eb="4">
      <t>シュウリョウ</t>
    </rPh>
    <phoneticPr fontId="4"/>
  </si>
  <si>
    <t xml:space="preserve">日次の終了処理をできること。日次終了以降は、数字の変更等が行えないこと。
</t>
  </si>
  <si>
    <t>03-175</t>
  </si>
  <si>
    <t xml:space="preserve">日次の終了処理が完了後に誤りが発生した場合に、日次終了の解除処理ができること。
</t>
  </si>
  <si>
    <t>03-176</t>
  </si>
  <si>
    <t xml:space="preserve">日次終了後であった場合でも、日次処理が確定した日付に対して、調定等の入力はできること。
</t>
  </si>
  <si>
    <t>03-177</t>
  </si>
  <si>
    <t>日次帳票</t>
    <rPh sb="0" eb="2">
      <t>ニチジ</t>
    </rPh>
    <rPh sb="2" eb="4">
      <t>チョウヒョウ</t>
    </rPh>
    <phoneticPr fontId="4"/>
  </si>
  <si>
    <t>収入票</t>
    <rPh sb="0" eb="3">
      <t>シュウニュウヒョウ</t>
    </rPh>
    <phoneticPr fontId="4"/>
  </si>
  <si>
    <t xml:space="preserve">その日の収入について、各課に通知するための収入票を作成できること。
収入票は、所属毎、科目毎に1枚で出力するものとする。収入票は各課へ配布することを目的としている。
</t>
  </si>
  <si>
    <t>03-178</t>
  </si>
  <si>
    <t>歳入簿</t>
    <rPh sb="0" eb="3">
      <t>サイニュウボ</t>
    </rPh>
    <phoneticPr fontId="4"/>
  </si>
  <si>
    <t xml:space="preserve">収入票に記載される内容を、一覧表として出力できること。収入票は、各課へ配布するため、会計部門での確認用のリストとして使用する。
</t>
  </si>
  <si>
    <t>03-179</t>
  </si>
  <si>
    <t>歳入日計表</t>
    <rPh sb="0" eb="2">
      <t>サイニュウ</t>
    </rPh>
    <rPh sb="2" eb="5">
      <t>ニッケイヒョウ</t>
    </rPh>
    <phoneticPr fontId="4"/>
  </si>
  <si>
    <t xml:space="preserve">当日の収入額を確認する為、当日分の収入・歳入還付・振替額を款毎に合算して出力する帳票を作成できること。また、科目毎に出力することもできること。
</t>
  </si>
  <si>
    <t>03-180</t>
  </si>
  <si>
    <t>歳出日計表</t>
    <rPh sb="0" eb="2">
      <t>サイシュツ</t>
    </rPh>
    <rPh sb="2" eb="5">
      <t>ニッケイヒョウ</t>
    </rPh>
    <phoneticPr fontId="4"/>
  </si>
  <si>
    <t xml:space="preserve">当日の支出額を確認する為、当日分の歳出・戻入・振替額を款毎に合算して出力する帳票を作成できること。また、科目毎に出力することもできること。
</t>
  </si>
  <si>
    <t>03-181</t>
  </si>
  <si>
    <t>公金振替書</t>
  </si>
  <si>
    <t xml:space="preserve">銀行へ公金振替（歳入出間、年度間、会計間等）を通知する為の帳票として、会計毎に振替金額を出力できること。
</t>
  </si>
  <si>
    <t>03-182</t>
  </si>
  <si>
    <t>歳入歳出外日計表</t>
  </si>
  <si>
    <t xml:space="preserve">歳入歳出外現金について、当日の受入額、払出額、残高を一覧表として出力できること。
</t>
  </si>
  <si>
    <t>03-183</t>
  </si>
  <si>
    <t>日計報告書</t>
    <rPh sb="0" eb="5">
      <t>ニッケイホウコクショ</t>
    </rPh>
    <phoneticPr fontId="4"/>
  </si>
  <si>
    <t xml:space="preserve">銀行の残高と歳入・歳出における日計の照会を行うための集計表を出力できること。
集計表は、会計毎に、歳入（収入、還付、振替）と歳出（支出、戻入、振替）の日計額および、月計額が出力されること。また、歳計外現金、一時借入金等を含めた現在高が出力されること。
</t>
  </si>
  <si>
    <t>03-184</t>
  </si>
  <si>
    <t>月次帳票</t>
    <rPh sb="0" eb="2">
      <t>ゲツジ</t>
    </rPh>
    <rPh sb="2" eb="4">
      <t>チョウヒョウ</t>
    </rPh>
    <phoneticPr fontId="4"/>
  </si>
  <si>
    <t xml:space="preserve">月次で出力する帳票は、月締処理等をすることなく、指定日時点での情報として、Excel等で編集可能な形式で出力できること。
</t>
  </si>
  <si>
    <t>03-185</t>
  </si>
  <si>
    <t>歳入月計表</t>
    <rPh sb="0" eb="2">
      <t>サイニュウ</t>
    </rPh>
    <rPh sb="2" eb="4">
      <t>ツキケイ</t>
    </rPh>
    <rPh sb="4" eb="5">
      <t>ヒョウ</t>
    </rPh>
    <phoneticPr fontId="4"/>
  </si>
  <si>
    <t xml:space="preserve">当月の収入額を確認する為、科目の各階層において、予算現額、調定済額、収入済額および予算比等を集計し、出力できること。調定済額、収入済額については、当月分の累計額の他、年間の累計額も出力できること。
</t>
  </si>
  <si>
    <t>03-186</t>
  </si>
  <si>
    <t>歳出月計表</t>
    <rPh sb="0" eb="2">
      <t>サイシュツ</t>
    </rPh>
    <rPh sb="2" eb="4">
      <t>ツキケイ</t>
    </rPh>
    <rPh sb="4" eb="5">
      <t>ヒョウ</t>
    </rPh>
    <phoneticPr fontId="4"/>
  </si>
  <si>
    <t xml:space="preserve">当月の支出額を確認する為、科目の各階層において、予算現額、支出済額、予算残額、および執行率等を集計し、出力できること。支出済額については、当月分の累計額の他、年間の累計額も出力できること。
また、同様の内容を事業別に集計することもできること。
</t>
  </si>
  <si>
    <t>03-187</t>
  </si>
  <si>
    <t>歳入歳出外現金出納計算書</t>
  </si>
  <si>
    <t xml:space="preserve">歳入歳出外現金について、当月の収入額、支出額、残高を一覧表として出力できること。収入額、支出額については、当月分の累計額の他、年間の累計額も出力できること。
</t>
  </si>
  <si>
    <t>03-188</t>
  </si>
  <si>
    <t>主な収入一覧表</t>
    <rPh sb="0" eb="1">
      <t>オモ</t>
    </rPh>
    <rPh sb="2" eb="4">
      <t>シュウニュウ</t>
    </rPh>
    <rPh sb="4" eb="6">
      <t>イチラン</t>
    </rPh>
    <rPh sb="6" eb="7">
      <t>ヒョウ</t>
    </rPh>
    <phoneticPr fontId="4"/>
  </si>
  <si>
    <t xml:space="preserve">当月の収入において、指定金額以上の収入について一覧表として出力できること。出力される内容としては、会計、科目、所属、金額、伝票件名が出力されること。また、金額の指定については、帳票出力時に任意で指定できること。
</t>
  </si>
  <si>
    <t>03-189</t>
  </si>
  <si>
    <t>主な支出一覧表</t>
    <rPh sb="0" eb="1">
      <t>オモ</t>
    </rPh>
    <rPh sb="2" eb="4">
      <t>シシュツ</t>
    </rPh>
    <rPh sb="4" eb="6">
      <t>イチラン</t>
    </rPh>
    <rPh sb="6" eb="7">
      <t>ヒョウ</t>
    </rPh>
    <phoneticPr fontId="4"/>
  </si>
  <si>
    <t xml:space="preserve">当月の支出において、指定金額以上の支出について一覧表として出力できること。出力される内容としては、会計、科目、所属、金額、伝票件名が出力されること。また、金額の指定については、帳票出力時に任意で指定できること。
</t>
  </si>
  <si>
    <t>03-190</t>
  </si>
  <si>
    <t>収支現計表</t>
    <rPh sb="0" eb="2">
      <t>シュウシ</t>
    </rPh>
    <rPh sb="2" eb="4">
      <t>ゲンケイ</t>
    </rPh>
    <rPh sb="4" eb="5">
      <t>ヒョウ</t>
    </rPh>
    <phoneticPr fontId="4"/>
  </si>
  <si>
    <t xml:space="preserve">収入額、支出額について、会計毎の集計表を作成できること。
また、歳入・歳出の款別でも出力できること。
</t>
  </si>
  <si>
    <t>03-191</t>
  </si>
  <si>
    <t>年度切替</t>
    <rPh sb="0" eb="2">
      <t>ネンド</t>
    </rPh>
    <rPh sb="2" eb="3">
      <t>キ</t>
    </rPh>
    <rPh sb="3" eb="4">
      <t>カ</t>
    </rPh>
    <phoneticPr fontId="4"/>
  </si>
  <si>
    <t>繰越処理</t>
    <rPh sb="0" eb="4">
      <t>クリコシショリ</t>
    </rPh>
    <phoneticPr fontId="4"/>
  </si>
  <si>
    <t xml:space="preserve">収納管理情報を基に収入未済金の繰越ならび、歳計外基金の受払残額繰越ができること。また、繰越処理を実行されていない場合、エラー等で示すこと。
</t>
  </si>
  <si>
    <t>03-192</t>
  </si>
  <si>
    <t>確認帳票</t>
    <rPh sb="0" eb="2">
      <t>カクニン</t>
    </rPh>
    <rPh sb="2" eb="4">
      <t>チョウヒョウ</t>
    </rPh>
    <phoneticPr fontId="4"/>
  </si>
  <si>
    <t xml:space="preserve">会計部門において、処理は完了しているが、まだ支払いが行われていない伝票について一覧表またはcsv等で出力できること。
</t>
  </si>
  <si>
    <t>03-193</t>
  </si>
  <si>
    <t xml:space="preserve">指定した日付にて執行した伝票の一覧を、支払方法毎に一覧表として出力できること。
</t>
  </si>
  <si>
    <t>03-194</t>
  </si>
  <si>
    <t>収入一覧表</t>
    <rPh sb="0" eb="2">
      <t>シュウニュウ</t>
    </rPh>
    <rPh sb="2" eb="4">
      <t>イチラン</t>
    </rPh>
    <rPh sb="4" eb="5">
      <t>ヒョウ</t>
    </rPh>
    <phoneticPr fontId="4"/>
  </si>
  <si>
    <t xml:space="preserve">指定日における収入について、一覧表として出力できること。
</t>
  </si>
  <si>
    <t>03-195</t>
  </si>
  <si>
    <t>支出一覧表</t>
    <rPh sb="0" eb="2">
      <t>シシュツ</t>
    </rPh>
    <rPh sb="2" eb="4">
      <t>イチラン</t>
    </rPh>
    <rPh sb="4" eb="5">
      <t>ヒョウ</t>
    </rPh>
    <phoneticPr fontId="4"/>
  </si>
  <si>
    <t xml:space="preserve">指定日における支出について、一覧表として出力できること。
</t>
  </si>
  <si>
    <t>03-196</t>
  </si>
  <si>
    <t>歳入伝票チェックリスト</t>
    <rPh sb="0" eb="2">
      <t>サイニュウ</t>
    </rPh>
    <rPh sb="2" eb="4">
      <t>デンピョウ</t>
    </rPh>
    <phoneticPr fontId="4"/>
  </si>
  <si>
    <t xml:space="preserve">指定日における歳入について、各種伝票を一覧表として出力できること。
</t>
  </si>
  <si>
    <t>03-197</t>
  </si>
  <si>
    <t>振替チェックリスト</t>
    <rPh sb="0" eb="2">
      <t>フリカエ</t>
    </rPh>
    <phoneticPr fontId="4"/>
  </si>
  <si>
    <t xml:space="preserve">指定期間における振替命令書（科目更正、公金振替）について、一覧表として出力できること。
</t>
  </si>
  <si>
    <t>03-198</t>
  </si>
  <si>
    <t>支払内容明細書</t>
    <rPh sb="0" eb="7">
      <t>シハライナイヨウメイサイショ</t>
    </rPh>
    <phoneticPr fontId="4"/>
  </si>
  <si>
    <t xml:space="preserve">債権者毎に支払内容（伝票毎の金額、支払日等）を通知する為の帳票をA4縦形式又は葉書形式、シーラー形式で出力できること。
</t>
  </si>
  <si>
    <t>03-199</t>
  </si>
  <si>
    <t>消費税額明細リスト</t>
  </si>
  <si>
    <t xml:space="preserve">入力済みの消費税額を会計別または債権者別に出力できること。
</t>
  </si>
  <si>
    <t>03-200</t>
  </si>
  <si>
    <t>決算業務</t>
    <rPh sb="0" eb="2">
      <t>ケッサン</t>
    </rPh>
    <rPh sb="2" eb="4">
      <t>ギョウム</t>
    </rPh>
    <phoneticPr fontId="4"/>
  </si>
  <si>
    <t>決算情報自動作成</t>
    <rPh sb="0" eb="2">
      <t>ケッサン</t>
    </rPh>
    <rPh sb="2" eb="4">
      <t>ジョウホウ</t>
    </rPh>
    <rPh sb="4" eb="6">
      <t>ジドウ</t>
    </rPh>
    <rPh sb="6" eb="8">
      <t>サクセイ</t>
    </rPh>
    <phoneticPr fontId="4"/>
  </si>
  <si>
    <t xml:space="preserve">執行情報より、決算書（版下）作成の基礎データを自動集計できること。
</t>
  </si>
  <si>
    <t>03-201</t>
  </si>
  <si>
    <t>備考欄情報自動作成</t>
    <rPh sb="0" eb="3">
      <t>ビコウラン</t>
    </rPh>
    <rPh sb="3" eb="5">
      <t>ジョウホウ</t>
    </rPh>
    <rPh sb="5" eb="7">
      <t>ジドウ</t>
    </rPh>
    <rPh sb="7" eb="9">
      <t>サクセイ</t>
    </rPh>
    <phoneticPr fontId="4"/>
  </si>
  <si>
    <t xml:space="preserve">事項別明細書の備考欄情報の基礎データを自動作成できること。
</t>
  </si>
  <si>
    <t>03-202</t>
  </si>
  <si>
    <t>備考欄修正</t>
    <rPh sb="0" eb="3">
      <t>ビコウラン</t>
    </rPh>
    <rPh sb="3" eb="5">
      <t>シュウセイ</t>
    </rPh>
    <phoneticPr fontId="4"/>
  </si>
  <si>
    <t xml:space="preserve">自動作成された備考欄情報に対し、追加、修正、削除等の入力をできること。
</t>
  </si>
  <si>
    <t>03-203</t>
  </si>
  <si>
    <t>科目名称等改行位置設定</t>
    <rPh sb="0" eb="4">
      <t>カモクメイショウ</t>
    </rPh>
    <rPh sb="4" eb="5">
      <t>トウ</t>
    </rPh>
    <rPh sb="5" eb="7">
      <t>カイギョウ</t>
    </rPh>
    <rPh sb="7" eb="9">
      <t>イチ</t>
    </rPh>
    <rPh sb="9" eb="11">
      <t>セッテイ</t>
    </rPh>
    <phoneticPr fontId="4"/>
  </si>
  <si>
    <t xml:space="preserve">決算書及び歳入･歳出の事項別明細書中の款､項､目､節名称が複数行に渡るような長い名称の場合、表示される科目名称の改行位置を自由に設定できること。また、均等割付表記が行われること。
</t>
  </si>
  <si>
    <t>03-204</t>
  </si>
  <si>
    <t>決算書版下出力</t>
    <rPh sb="0" eb="3">
      <t>ケッサンショ</t>
    </rPh>
    <rPh sb="3" eb="5">
      <t>ハンシタ</t>
    </rPh>
    <rPh sb="5" eb="7">
      <t>シュツリョク</t>
    </rPh>
    <phoneticPr fontId="4"/>
  </si>
  <si>
    <t xml:space="preserve">決算書の版下として、以下を作成できること。
　・歳入歳出決算書（歳入）
　・歳入歳出決算書（歳出）
　・歳入事項別明細総括表
　・歳入歳出決算事項別明細書（歳入）
　・歳出事項別明細総括表
　・歳入歳出決算事項別明細書（歳出）　
　・歳入歳出決算総括表
　・実質収支に関する調書
</t>
  </si>
  <si>
    <t>03-206</t>
  </si>
  <si>
    <t>予算執行実績報告書第14表（主要工事実績表）の作成</t>
    <rPh sb="23" eb="25">
      <t>サクセイ</t>
    </rPh>
    <phoneticPr fontId="2"/>
  </si>
  <si>
    <t xml:space="preserve">契約管理と連携し、作成できること。
作成にあたっては、当該年度に契約したものだけでなく、複数年度にわたる債務負担の情報（2年目以降のもの）も含まれるようにすること。
</t>
  </si>
  <si>
    <t>03-207</t>
  </si>
  <si>
    <t>開始ページ番号設定</t>
    <rPh sb="0" eb="2">
      <t>カイシ</t>
    </rPh>
    <rPh sb="5" eb="7">
      <t>バンゴウ</t>
    </rPh>
    <rPh sb="7" eb="9">
      <t>セッテイ</t>
    </rPh>
    <phoneticPr fontId="4"/>
  </si>
  <si>
    <t xml:space="preserve">各決算書の版下について、ページ番号の出力有無および、開始ページ番号の指定ができること。また、会計別に各決算書（版下）の開始ページ番号を指定できること。
</t>
  </si>
  <si>
    <t>03-208</t>
  </si>
  <si>
    <t>基金繰入金入力</t>
    <rPh sb="0" eb="2">
      <t>キキン</t>
    </rPh>
    <rPh sb="2" eb="5">
      <t>クリイレキン</t>
    </rPh>
    <rPh sb="5" eb="7">
      <t>ニュウリョク</t>
    </rPh>
    <phoneticPr fontId="4"/>
  </si>
  <si>
    <t xml:space="preserve">実質収支に関する調書の基金繰入額について、会計毎に金額を直接入力できること。
ただし、代替運用にて適切な金額設定ができるのであれば、この限りではない。
</t>
    <phoneticPr fontId="2"/>
  </si>
  <si>
    <t>決算書データ出力</t>
    <rPh sb="0" eb="3">
      <t>ケッサンショ</t>
    </rPh>
    <rPh sb="6" eb="8">
      <t>シュツリョク</t>
    </rPh>
    <phoneticPr fontId="4"/>
  </si>
  <si>
    <t xml:space="preserve">各決算書の版下において、帳票形式で出力できること。
</t>
    <phoneticPr fontId="2"/>
  </si>
  <si>
    <t>04-001</t>
    <phoneticPr fontId="2"/>
  </si>
  <si>
    <t>決算統計</t>
    <rPh sb="0" eb="2">
      <t>ケッサン</t>
    </rPh>
    <rPh sb="2" eb="4">
      <t>トウケイ</t>
    </rPh>
    <phoneticPr fontId="7"/>
  </si>
  <si>
    <t>共通</t>
    <rPh sb="0" eb="2">
      <t>キョウツウ</t>
    </rPh>
    <phoneticPr fontId="7"/>
  </si>
  <si>
    <t xml:space="preserve">決算統計の処理について、決算額が固まる前より先行して着手できること。
決算額が固まった段階で、再度決算額の取り込み処理や、分析データ自動設定を行うことで、前回取り込んだ決算額と今回取り込んだ決算額を比較し、変更部分のみ追加入力できること。
</t>
    <rPh sb="0" eb="2">
      <t>ケッサン</t>
    </rPh>
    <rPh sb="2" eb="4">
      <t>トウケイ</t>
    </rPh>
    <rPh sb="5" eb="7">
      <t>ショリ</t>
    </rPh>
    <rPh sb="12" eb="14">
      <t>ケッサン</t>
    </rPh>
    <rPh sb="14" eb="15">
      <t>ガク</t>
    </rPh>
    <rPh sb="16" eb="17">
      <t>カタ</t>
    </rPh>
    <rPh sb="19" eb="20">
      <t>マエ</t>
    </rPh>
    <rPh sb="22" eb="24">
      <t>センコウ</t>
    </rPh>
    <rPh sb="26" eb="28">
      <t>チャクシュ</t>
    </rPh>
    <rPh sb="35" eb="37">
      <t>ケッサン</t>
    </rPh>
    <rPh sb="37" eb="38">
      <t>ガク</t>
    </rPh>
    <rPh sb="39" eb="40">
      <t>カタ</t>
    </rPh>
    <rPh sb="43" eb="45">
      <t>ダンカイ</t>
    </rPh>
    <rPh sb="47" eb="49">
      <t>サイド</t>
    </rPh>
    <rPh sb="49" eb="51">
      <t>ケッサン</t>
    </rPh>
    <rPh sb="51" eb="52">
      <t>ガク</t>
    </rPh>
    <rPh sb="53" eb="54">
      <t>ト</t>
    </rPh>
    <rPh sb="55" eb="56">
      <t>コ</t>
    </rPh>
    <rPh sb="57" eb="59">
      <t>ショリ</t>
    </rPh>
    <rPh sb="61" eb="63">
      <t>ブンセキ</t>
    </rPh>
    <rPh sb="66" eb="68">
      <t>ジドウ</t>
    </rPh>
    <rPh sb="68" eb="70">
      <t>セッテイ</t>
    </rPh>
    <rPh sb="71" eb="72">
      <t>オコナ</t>
    </rPh>
    <rPh sb="77" eb="79">
      <t>ゼンカイ</t>
    </rPh>
    <rPh sb="79" eb="80">
      <t>ト</t>
    </rPh>
    <rPh sb="81" eb="82">
      <t>コ</t>
    </rPh>
    <rPh sb="84" eb="86">
      <t>ケッサン</t>
    </rPh>
    <rPh sb="86" eb="87">
      <t>ガク</t>
    </rPh>
    <rPh sb="88" eb="90">
      <t>コンカイ</t>
    </rPh>
    <rPh sb="90" eb="91">
      <t>ト</t>
    </rPh>
    <rPh sb="92" eb="93">
      <t>コ</t>
    </rPh>
    <rPh sb="95" eb="97">
      <t>ケッサン</t>
    </rPh>
    <rPh sb="97" eb="98">
      <t>ガク</t>
    </rPh>
    <rPh sb="99" eb="101">
      <t>ヒカク</t>
    </rPh>
    <rPh sb="103" eb="105">
      <t>ヘンコウ</t>
    </rPh>
    <rPh sb="105" eb="107">
      <t>ブブン</t>
    </rPh>
    <rPh sb="109" eb="111">
      <t>ツイカ</t>
    </rPh>
    <rPh sb="111" eb="113">
      <t>ニュウリョク</t>
    </rPh>
    <phoneticPr fontId="7"/>
  </si>
  <si>
    <t>04-002</t>
  </si>
  <si>
    <t>純計調整</t>
    <rPh sb="0" eb="2">
      <t>ジュンケイ</t>
    </rPh>
    <rPh sb="2" eb="4">
      <t>チョウセイ</t>
    </rPh>
    <phoneticPr fontId="7"/>
  </si>
  <si>
    <t>端数調整</t>
    <rPh sb="0" eb="4">
      <t>ハスウチョウセイ</t>
    </rPh>
    <phoneticPr fontId="7"/>
  </si>
  <si>
    <t xml:space="preserve">歳入、歳出の決算額より金額情報を取得し、自動で端数調整が行えること。端数調整は、誤差が最小となるように、会計→款→項→目…と上位から順番に行うこと。
</t>
    <phoneticPr fontId="2"/>
  </si>
  <si>
    <t>04-003</t>
  </si>
  <si>
    <t xml:space="preserve">端数調整した金額に対し、普通会計に調整するための控除額および理由の登録ができること。
</t>
    <phoneticPr fontId="2"/>
  </si>
  <si>
    <t>04-004</t>
  </si>
  <si>
    <t>歳入歳出款別決算一覧表</t>
    <phoneticPr fontId="2"/>
  </si>
  <si>
    <t xml:space="preserve">歳入および歳出について、款別に決算額、端数調整額、控除額、純計額を一覧形式で確認できること。確認方法は、帳票出力、オンライン画面照会、またはCSV出力による集計のいずれでもよい。
</t>
    <phoneticPr fontId="2"/>
  </si>
  <si>
    <t>04-005</t>
  </si>
  <si>
    <t>決算一覧表</t>
    <rPh sb="0" eb="2">
      <t>ケッサン</t>
    </rPh>
    <rPh sb="2" eb="4">
      <t>イチラン</t>
    </rPh>
    <rPh sb="4" eb="5">
      <t>ヒョウ</t>
    </rPh>
    <phoneticPr fontId="4"/>
  </si>
  <si>
    <t xml:space="preserve">歳入・歳出について決算額、控除額、純計調整額を、科目の末端レベルでExcel等で編集可能な形式で出力できること。また、金額情報については、前年度分も合わせて出力し、前年対比が容易に行えること。
</t>
  </si>
  <si>
    <t>04-006</t>
  </si>
  <si>
    <t>分析入力</t>
    <rPh sb="0" eb="2">
      <t>ブンセキ</t>
    </rPh>
    <rPh sb="2" eb="4">
      <t>ニュウリョク</t>
    </rPh>
    <phoneticPr fontId="4"/>
  </si>
  <si>
    <t>分析データ自動設定</t>
    <rPh sb="0" eb="2">
      <t>ブンセキ</t>
    </rPh>
    <rPh sb="5" eb="7">
      <t>ジドウ</t>
    </rPh>
    <rPh sb="7" eb="9">
      <t>セッテイ</t>
    </rPh>
    <phoneticPr fontId="4"/>
  </si>
  <si>
    <t xml:space="preserve">歳入純計額より、分析入力を行うための元情報として目的、経常／臨時別に分割された情報を自動で作成することができること。自動設定の方法として、前年度決算統計で設定した分析情報を引継ぎ、必要に応じて追加・変更を加える運用を想定している。
</t>
  </si>
  <si>
    <t>04-007</t>
  </si>
  <si>
    <t xml:space="preserve">歳出純計額より、分析入力を行うための元情報として目的、経常／臨時別に分割された情報を自動で作成することができること。自動設定の方法として、前年度決算統計で設定した分析情報を引継ぎ、必要に応じて追加・変更を加える運用を想定している。
</t>
  </si>
  <si>
    <t>04-008</t>
  </si>
  <si>
    <t xml:space="preserve">前年度決算統計で登録されている充当関係（充当先・充当元の組み合わせ）を参照し、財源充当情報（目的・性質別）を自動で作成できること。
</t>
  </si>
  <si>
    <t>04-009</t>
  </si>
  <si>
    <t>歳入入力</t>
    <rPh sb="0" eb="2">
      <t>サイニュウ</t>
    </rPh>
    <rPh sb="2" eb="4">
      <t>ニュウリョク</t>
    </rPh>
    <phoneticPr fontId="4"/>
  </si>
  <si>
    <t xml:space="preserve">自動設定された歳入分析情報に対し、目的別、経常／臨時別に分割などの編集入力ができること。
</t>
  </si>
  <si>
    <t>04-010</t>
  </si>
  <si>
    <t>歳出入力</t>
    <rPh sb="0" eb="2">
      <t>サイシュツ</t>
    </rPh>
    <rPh sb="2" eb="4">
      <t>ニュウリョク</t>
    </rPh>
    <phoneticPr fontId="4"/>
  </si>
  <si>
    <t xml:space="preserve">自動設定された歳出分析情報に対し、性質別、目的別、経常／臨時別に分割などの編集入力ができること。
</t>
  </si>
  <si>
    <t>04-011</t>
  </si>
  <si>
    <t xml:space="preserve">自動設定された財源充当情報に対し、財源充当情報の編集入力ができること。
</t>
  </si>
  <si>
    <t>04-012</t>
  </si>
  <si>
    <t>データチェック機能</t>
    <rPh sb="7" eb="9">
      <t>キノウ</t>
    </rPh>
    <phoneticPr fontId="4"/>
  </si>
  <si>
    <t xml:space="preserve">歳入の純計額と目的別決算額の積み上げが異なる情報をチェックし、一覧表示ができること。
</t>
  </si>
  <si>
    <t>04-013</t>
  </si>
  <si>
    <t xml:space="preserve">歳出の純計額と目的・性質別決算額の積み上げが異なる情報をチェックし、一覧表示ができること。
</t>
  </si>
  <si>
    <t>04-014</t>
  </si>
  <si>
    <t xml:space="preserve">歳入の目的別決算額に対して、決算額以上の充当を行っている情報をチェックし、一覧表示ができること。
</t>
  </si>
  <si>
    <t>04-015</t>
  </si>
  <si>
    <t xml:space="preserve">歳出の目的・性質別決算額に対して、決算額以上の充当を行っている情報をチェックし、一覧表示ができること。
</t>
  </si>
  <si>
    <t>04-016</t>
  </si>
  <si>
    <t xml:space="preserve">歳入側の経常／臨時と歳出側の経常／臨時が異なる充当を行っている情報をチェックし、一覧表示ができること。
</t>
  </si>
  <si>
    <t>04-017</t>
  </si>
  <si>
    <t xml:space="preserve">歳入目的別決算額において、目的コード体系（大・中・小・枝）の設定内容を確認し、下位階層まで設定されていないものや目的コードが未設定のものを検出または防止できる仕組みを有していること。結果を一覧で確認できる、または入力段階で誤設定を防止できる方式のいずれでもよい。
</t>
  </si>
  <si>
    <t>04-018</t>
  </si>
  <si>
    <t xml:space="preserve">歳出目的別・性質別決算額において、目的コード体系および性質コード体系（大・中・小・枝）の設定内容を確認し、下位階層まで設定されていないもの、または目的・性質コードが未設定のものを検出または防止できる仕組みを有していること。結果を一覧で確認できる、または入力段階で誤設定を防止できる方式のいずれでもよい。
</t>
  </si>
  <si>
    <t>04-019</t>
  </si>
  <si>
    <t>04-020</t>
  </si>
  <si>
    <t>決算統計</t>
    <rPh sb="0" eb="2">
      <t>ケッサン</t>
    </rPh>
    <rPh sb="2" eb="4">
      <t>トウケイ</t>
    </rPh>
    <phoneticPr fontId="4"/>
  </si>
  <si>
    <t>分析情報出力</t>
    <rPh sb="0" eb="2">
      <t>ブンセキ</t>
    </rPh>
    <rPh sb="2" eb="4">
      <t>ジョウホウ</t>
    </rPh>
    <rPh sb="4" eb="6">
      <t>シュツリョク</t>
    </rPh>
    <phoneticPr fontId="4"/>
  </si>
  <si>
    <t>歳出情報</t>
    <rPh sb="0" eb="2">
      <t>サイシュツ</t>
    </rPh>
    <rPh sb="2" eb="4">
      <t>ジョウホウ</t>
    </rPh>
    <phoneticPr fontId="4"/>
  </si>
  <si>
    <t>04-021</t>
  </si>
  <si>
    <t>財源充当情報</t>
    <rPh sb="0" eb="2">
      <t>ザイゲン</t>
    </rPh>
    <rPh sb="2" eb="4">
      <t>ジュウトウ</t>
    </rPh>
    <rPh sb="4" eb="6">
      <t>ジョウホウ</t>
    </rPh>
    <phoneticPr fontId="4"/>
  </si>
  <si>
    <t>04-022</t>
  </si>
  <si>
    <t>歳入財源・経費区分情報</t>
    <rPh sb="0" eb="2">
      <t>サイニュウ</t>
    </rPh>
    <rPh sb="2" eb="4">
      <t>ザイゲン</t>
    </rPh>
    <rPh sb="5" eb="7">
      <t>ケイヒ</t>
    </rPh>
    <rPh sb="7" eb="9">
      <t>クブン</t>
    </rPh>
    <rPh sb="9" eb="11">
      <t>ジョウホウ</t>
    </rPh>
    <phoneticPr fontId="4"/>
  </si>
  <si>
    <t xml:space="preserve">分析入力結果に設定された財源区分（特定財源／一般財源）および経費区分（経常／臨時）と、歳入科目情報に設定されている財源・経費区分の整合を確認できること。確認方法は、比較情報をExcel等で出力する方式、またはシステム上で紐づけ情報により自動的に整合を図る方式のいずれでもよい。
</t>
  </si>
  <si>
    <t>04-023</t>
  </si>
  <si>
    <t>歳出経費区分情報</t>
    <rPh sb="0" eb="2">
      <t>サイシュツ</t>
    </rPh>
    <rPh sb="2" eb="4">
      <t>ケイヒ</t>
    </rPh>
    <rPh sb="4" eb="6">
      <t>クブン</t>
    </rPh>
    <rPh sb="6" eb="8">
      <t>ジョウホウ</t>
    </rPh>
    <phoneticPr fontId="4"/>
  </si>
  <si>
    <t xml:space="preserve">分析入力結果に設定された経費区分（経常／臨時）と、歳出科目事業情報に設定されている経費種別の整合を確認できること。確認方法は、比較情報をExcel等で出力する方式、または歳出科目マスタと分析区分の紐づけ情報をもとに自動的に整合を図る方式のいずれでもよい。
</t>
  </si>
  <si>
    <t>04-024</t>
  </si>
  <si>
    <t>事業費支弁人件費</t>
    <rPh sb="0" eb="3">
      <t>ジギョウヒ</t>
    </rPh>
    <rPh sb="3" eb="5">
      <t>シベン</t>
    </rPh>
    <rPh sb="5" eb="8">
      <t>ジンケンヒ</t>
    </rPh>
    <phoneticPr fontId="4"/>
  </si>
  <si>
    <t>支弁人件費の算出</t>
    <rPh sb="0" eb="2">
      <t>シベン</t>
    </rPh>
    <rPh sb="2" eb="5">
      <t>ジンケンヒ</t>
    </rPh>
    <rPh sb="6" eb="8">
      <t>サンシュツ</t>
    </rPh>
    <phoneticPr fontId="4"/>
  </si>
  <si>
    <t xml:space="preserve">投資的経費の事業費について、「工事費」「用地費」「その他」のそれぞれの決算額に対し、任意の割合（掛け率）より支弁人件費の算出が行えること。
</t>
  </si>
  <si>
    <t>04-025</t>
  </si>
  <si>
    <t>支弁人件費の按分</t>
    <rPh sb="0" eb="2">
      <t>シベン</t>
    </rPh>
    <rPh sb="2" eb="5">
      <t>ジンケンヒ</t>
    </rPh>
    <rPh sb="6" eb="8">
      <t>アンブン</t>
    </rPh>
    <phoneticPr fontId="4"/>
  </si>
  <si>
    <t xml:space="preserve">算出した支弁人件費について、投資的経費に関わった職員の人件費から、それぞれの決算額に応じた割合で、支弁人件費分を自動按分できること。
</t>
  </si>
  <si>
    <t>04-026</t>
  </si>
  <si>
    <t>事業費支弁人件費の更新</t>
    <rPh sb="0" eb="2">
      <t>ジギョウ</t>
    </rPh>
    <rPh sb="2" eb="3">
      <t>ヒ</t>
    </rPh>
    <rPh sb="3" eb="5">
      <t>シベン</t>
    </rPh>
    <rPh sb="5" eb="8">
      <t>ジンケンヒ</t>
    </rPh>
    <rPh sb="9" eb="11">
      <t>コウシン</t>
    </rPh>
    <phoneticPr fontId="4"/>
  </si>
  <si>
    <t xml:space="preserve">設定された事業費支弁人件費について、決算統計の分析情報に事業費支弁人件費分を反映できること。
</t>
  </si>
  <si>
    <t>04-027</t>
  </si>
  <si>
    <t>事業費支弁人件費の更新解除</t>
    <rPh sb="0" eb="2">
      <t>ジギョウ</t>
    </rPh>
    <rPh sb="2" eb="3">
      <t>ヒ</t>
    </rPh>
    <rPh sb="3" eb="5">
      <t>シベン</t>
    </rPh>
    <rPh sb="5" eb="8">
      <t>ジンケンヒ</t>
    </rPh>
    <rPh sb="9" eb="11">
      <t>コウシン</t>
    </rPh>
    <rPh sb="11" eb="13">
      <t>カイジョ</t>
    </rPh>
    <phoneticPr fontId="4"/>
  </si>
  <si>
    <t xml:space="preserve">決算統計の分析情報に反映した事業費支弁人件費の情報を、更新前の状態に戻すことができること。この時、既に入力さえている決算統計の分析情報には影響を与えないこと。
</t>
  </si>
  <si>
    <t>04-028</t>
  </si>
  <si>
    <t>確認帳票出力</t>
    <rPh sb="0" eb="2">
      <t>カクニン</t>
    </rPh>
    <rPh sb="2" eb="4">
      <t>チョウヒョウ</t>
    </rPh>
    <rPh sb="4" eb="6">
      <t>シュツリョク</t>
    </rPh>
    <phoneticPr fontId="4"/>
  </si>
  <si>
    <t xml:space="preserve">事業費支弁人件費の増減に関わる性質・歳出目的別の科目内訳情報を出力するこができること。
</t>
  </si>
  <si>
    <t>04-029</t>
  </si>
  <si>
    <t>調査表作成</t>
    <rPh sb="0" eb="3">
      <t>チョウサヒョウ</t>
    </rPh>
    <rPh sb="3" eb="5">
      <t>サクセイ</t>
    </rPh>
    <phoneticPr fontId="4"/>
  </si>
  <si>
    <t>調査表自動作成</t>
    <rPh sb="0" eb="2">
      <t>チョウサ</t>
    </rPh>
    <rPh sb="2" eb="3">
      <t>ヒョウ</t>
    </rPh>
    <rPh sb="3" eb="5">
      <t>ジドウ</t>
    </rPh>
    <rPh sb="5" eb="7">
      <t>サクセイ</t>
    </rPh>
    <phoneticPr fontId="4"/>
  </si>
  <si>
    <t xml:space="preserve">分析入力において入力された分析情報を元に、決算統計の調査表において自動集計可能な行列値を自動的に集計することできること。
</t>
  </si>
  <si>
    <t>04-030</t>
  </si>
  <si>
    <t xml:space="preserve">各調査表の前回更新日時が確認できること。
</t>
  </si>
  <si>
    <t>04-031</t>
  </si>
  <si>
    <t>調査表入力</t>
    <rPh sb="0" eb="2">
      <t>チョウサ</t>
    </rPh>
    <rPh sb="2" eb="3">
      <t>ヒョウ</t>
    </rPh>
    <rPh sb="3" eb="5">
      <t>ニュウリョク</t>
    </rPh>
    <phoneticPr fontId="4"/>
  </si>
  <si>
    <t xml:space="preserve">調査表の自動集計に対応していない調査表に対し、数値の入力・修正ができること。
</t>
  </si>
  <si>
    <t>04-032</t>
  </si>
  <si>
    <t xml:space="preserve">全ての調査表において、同一画面にて調査表を切り替えながら確認・入力等の作業をできること。
</t>
  </si>
  <si>
    <t>04-033</t>
  </si>
  <si>
    <t>制度改正対応</t>
    <rPh sb="0" eb="2">
      <t>セイド</t>
    </rPh>
    <rPh sb="2" eb="4">
      <t>カイセイ</t>
    </rPh>
    <rPh sb="4" eb="6">
      <t>タイオウ</t>
    </rPh>
    <phoneticPr fontId="4"/>
  </si>
  <si>
    <t xml:space="preserve">調査表においては、毎年実施される制度改正に対応し、最新の状態で決算統計の作業をできること。
</t>
  </si>
  <si>
    <t>04-034</t>
  </si>
  <si>
    <t>内訳出力</t>
    <rPh sb="0" eb="2">
      <t>ウチワケ</t>
    </rPh>
    <rPh sb="2" eb="4">
      <t>シュツリョク</t>
    </rPh>
    <phoneticPr fontId="4"/>
  </si>
  <si>
    <t xml:space="preserve">自動集計された行列情報について、集計された数値の内訳情報の出力ができること。
</t>
  </si>
  <si>
    <t>04-035</t>
  </si>
  <si>
    <t xml:space="preserve">内訳情報は、帳票形式およびExcel等で編集可能な形式で出力されるものとし、前年度決算額もあわせて出力されること。
ただし、出力形式がExcelやcsvの場合、当該年度と前年度は別々に出力されてもよい。
</t>
  </si>
  <si>
    <t>04-036</t>
  </si>
  <si>
    <t>調査表出力</t>
    <rPh sb="0" eb="2">
      <t>チョウサ</t>
    </rPh>
    <rPh sb="2" eb="3">
      <t>ヒョウ</t>
    </rPh>
    <rPh sb="3" eb="5">
      <t>シュツリョク</t>
    </rPh>
    <phoneticPr fontId="4"/>
  </si>
  <si>
    <t xml:space="preserve">全ての調査表のイメージファイルをExcel等で編集可能な形式で出力することができること。
</t>
  </si>
  <si>
    <t>04-037</t>
  </si>
  <si>
    <t>収入の状況</t>
    <rPh sb="0" eb="2">
      <t>シュウニュウ</t>
    </rPh>
    <rPh sb="3" eb="5">
      <t>ジョウキョウ</t>
    </rPh>
    <phoneticPr fontId="4"/>
  </si>
  <si>
    <t xml:space="preserve">「05表 収入の状況」において、目的区分毎の決算額構成比や歳入構成比等の行列外数値が確認できること。
</t>
  </si>
  <si>
    <t>04-038</t>
  </si>
  <si>
    <t>性質別経費の状況</t>
    <rPh sb="0" eb="3">
      <t>セイシツベツ</t>
    </rPh>
    <rPh sb="3" eb="5">
      <t>ケイヒ</t>
    </rPh>
    <rPh sb="6" eb="8">
      <t>ジョウキョウ</t>
    </rPh>
    <phoneticPr fontId="4"/>
  </si>
  <si>
    <t xml:space="preserve">「14表 性質別経費の状況」において性質区分毎の決算額構成比や歳出構成比、経常収支比率等の行列外数値が確認できること。
</t>
  </si>
  <si>
    <t>04-039</t>
  </si>
  <si>
    <t>表内検算</t>
    <rPh sb="0" eb="2">
      <t>ヒョウナイ</t>
    </rPh>
    <rPh sb="2" eb="4">
      <t>ケンザン</t>
    </rPh>
    <phoneticPr fontId="4"/>
  </si>
  <si>
    <t xml:space="preserve">作成された全ての調査表について、表内検算ができること。表内検算の結果、エラーとなる項目については、エラーリストを出力できること。
</t>
  </si>
  <si>
    <t>04-040</t>
  </si>
  <si>
    <t>表間突合</t>
    <rPh sb="0" eb="2">
      <t>ヒョウカン</t>
    </rPh>
    <rPh sb="2" eb="4">
      <t>トツゴウ</t>
    </rPh>
    <phoneticPr fontId="4"/>
  </si>
  <si>
    <t xml:space="preserve">作成された全ての調査表について、表間突合ができること。表間突合の結果、エラーとなる項目については、エラーリストを出力できること。
</t>
  </si>
  <si>
    <t>04-041</t>
  </si>
  <si>
    <t>データ連携</t>
    <rPh sb="3" eb="5">
      <t>レンケイ</t>
    </rPh>
    <phoneticPr fontId="4"/>
  </si>
  <si>
    <t>データ出力</t>
    <rPh sb="3" eb="5">
      <t>シュツリョク</t>
    </rPh>
    <phoneticPr fontId="4"/>
  </si>
  <si>
    <t xml:space="preserve">決算統計システムにて作成された調査表を、総務省電子調査表システムに移行可能な規定フォーマットに準拠した形式で出力できること。
</t>
  </si>
  <si>
    <t>04-042</t>
  </si>
  <si>
    <t>データ取込</t>
    <rPh sb="3" eb="5">
      <t>トリコミ</t>
    </rPh>
    <phoneticPr fontId="4"/>
  </si>
  <si>
    <t xml:space="preserve">「LG-WAN決算統計データ」や「総務省システムにて作成済の提出用DATファイル」を決算統計システムに取り込むことができること。
</t>
  </si>
  <si>
    <t>04-043</t>
  </si>
  <si>
    <t>地方単独事業（ソフト）調査表</t>
    <rPh sb="0" eb="2">
      <t>チホウ</t>
    </rPh>
    <rPh sb="2" eb="4">
      <t>タンドク</t>
    </rPh>
    <rPh sb="4" eb="6">
      <t>ジギョウ</t>
    </rPh>
    <rPh sb="11" eb="13">
      <t>チョウサ</t>
    </rPh>
    <rPh sb="13" eb="14">
      <t>ヒョウ</t>
    </rPh>
    <phoneticPr fontId="4"/>
  </si>
  <si>
    <t xml:space="preserve">決算統計にて分析入力を行った歳出目的・性質別情報のうち単独事業費分の決算額を抽出できること。
</t>
  </si>
  <si>
    <t>04-044</t>
  </si>
  <si>
    <t>分析データ入力</t>
    <rPh sb="0" eb="2">
      <t>ブンセキ</t>
    </rPh>
    <rPh sb="5" eb="7">
      <t>ニュウリョク</t>
    </rPh>
    <phoneticPr fontId="4"/>
  </si>
  <si>
    <t xml:space="preserve">歳出科目ごとに配下の事業に対して、調査表で用いる歳出区分を設定できること。
</t>
  </si>
  <si>
    <t>04-045</t>
  </si>
  <si>
    <t>調査表作成</t>
    <rPh sb="0" eb="2">
      <t>チョウサ</t>
    </rPh>
    <rPh sb="2" eb="3">
      <t>ヒョウ</t>
    </rPh>
    <rPh sb="3" eb="5">
      <t>サクセイ</t>
    </rPh>
    <phoneticPr fontId="4"/>
  </si>
  <si>
    <t xml:space="preserve">歳出区分の分析内容を基に、地方単独事業（ソフト）調査表が作成できること。
</t>
  </si>
  <si>
    <t>04-046</t>
  </si>
  <si>
    <t>04-047</t>
  </si>
  <si>
    <t xml:space="preserve">作成された調査表を、総務省電子調査表システムに移行可能な規定フォーマットに準拠した形式で出力できること。
</t>
    <phoneticPr fontId="2"/>
  </si>
  <si>
    <t>04-048</t>
  </si>
  <si>
    <t>予算分析</t>
    <rPh sb="0" eb="2">
      <t>ヨサン</t>
    </rPh>
    <rPh sb="2" eb="4">
      <t>ブンセキ</t>
    </rPh>
    <phoneticPr fontId="4"/>
  </si>
  <si>
    <t xml:space="preserve">予算編成システムにて入力された当初予算額情報や、補正予算額情報を取り込み、決算統計と同様の分析をできること。
</t>
    <phoneticPr fontId="2"/>
  </si>
  <si>
    <t>05-001</t>
    <phoneticPr fontId="2"/>
  </si>
  <si>
    <t>債務負担管理</t>
    <rPh sb="0" eb="2">
      <t>サイム</t>
    </rPh>
    <rPh sb="2" eb="4">
      <t>フタン</t>
    </rPh>
    <rPh sb="4" eb="6">
      <t>カンリ</t>
    </rPh>
    <phoneticPr fontId="12"/>
  </si>
  <si>
    <t>台帳登録</t>
    <rPh sb="0" eb="2">
      <t>ダイチョウ</t>
    </rPh>
    <rPh sb="2" eb="4">
      <t>トウロク</t>
    </rPh>
    <phoneticPr fontId="12"/>
  </si>
  <si>
    <t xml:space="preserve">事項名、限度額、債務負担年数等の必要事項を入力することで債務負担行為台帳を作成できること。
</t>
    <rPh sb="4" eb="6">
      <t>ゲンド</t>
    </rPh>
    <rPh sb="8" eb="10">
      <t>サイム</t>
    </rPh>
    <rPh sb="10" eb="12">
      <t>フタン</t>
    </rPh>
    <rPh sb="12" eb="15">
      <t>ネンスウナド</t>
    </rPh>
    <rPh sb="16" eb="18">
      <t>ヒツヨウ</t>
    </rPh>
    <rPh sb="18" eb="20">
      <t>ジコウ</t>
    </rPh>
    <rPh sb="21" eb="23">
      <t>ニュウリョク</t>
    </rPh>
    <phoneticPr fontId="12"/>
  </si>
  <si>
    <t>05-002</t>
  </si>
  <si>
    <t xml:space="preserve">債務負担行為台帳は各課で入力を行ない、管理部門では確認するという運用ができること。
</t>
  </si>
  <si>
    <t>05-003</t>
  </si>
  <si>
    <t xml:space="preserve">各年度ごとの負担設定額を任意に登録できること。
また、各年度の負担設定額の合計が限度額と不一致となる場合に、その不整合を検知・防止できる仕組みを有すること。
</t>
  </si>
  <si>
    <t>05-004</t>
  </si>
  <si>
    <t xml:space="preserve">負担設定額の管理と合わせて、執行額（実績額）の管理ができること。
</t>
  </si>
  <si>
    <t>05-005</t>
  </si>
  <si>
    <t>台帳印刷</t>
    <rPh sb="0" eb="2">
      <t>ダイチョウ</t>
    </rPh>
    <rPh sb="2" eb="4">
      <t>インサツ</t>
    </rPh>
    <phoneticPr fontId="12"/>
  </si>
  <si>
    <t xml:space="preserve">債務負担行為に関する情報をcsv等で出力し、債務負担行為に関する記録内容（行為の概要、契約金額、期間、相手方等）を確認できること。
</t>
    <phoneticPr fontId="2"/>
  </si>
  <si>
    <t>05-006</t>
  </si>
  <si>
    <t>決算統計</t>
    <rPh sb="0" eb="2">
      <t>ケッサン</t>
    </rPh>
    <rPh sb="2" eb="4">
      <t>トウケイ</t>
    </rPh>
    <phoneticPr fontId="12"/>
  </si>
  <si>
    <t>37表作成</t>
    <rPh sb="2" eb="3">
      <t>ヒョウ</t>
    </rPh>
    <rPh sb="3" eb="5">
      <t>サクセイ</t>
    </rPh>
    <phoneticPr fontId="12"/>
  </si>
  <si>
    <t xml:space="preserve">債務負担行為台帳から決算統計の37表を作成できること。また、決算統計システムにデータ連携できること。
</t>
    <phoneticPr fontId="2"/>
  </si>
  <si>
    <t>05-007</t>
  </si>
  <si>
    <t>データ保守</t>
    <rPh sb="3" eb="5">
      <t>ホシュ</t>
    </rPh>
    <phoneticPr fontId="12"/>
  </si>
  <si>
    <t xml:space="preserve">債務負担行為台帳の登録に用いる会計、事業、目的などの区分値情報について、適切な権限を持つ部門において修正・更新ができること。なお、これらのマスタデータは、他機能（予算編成・執行等）と共通で管理され、財政部門等による一元的なメンテナンスで対応できる方式であってもよい。
</t>
    <phoneticPr fontId="2"/>
  </si>
  <si>
    <t>05-008</t>
  </si>
  <si>
    <t xml:space="preserve">債務負担行為台帳の登録に用いる、会計、事業、目的といった区分値の情報を、一覧形式で帳票出力及びCSV形式データとして出力できること。
</t>
    <phoneticPr fontId="2"/>
  </si>
  <si>
    <t>大</t>
    <rPh sb="0" eb="1">
      <t>ダイ</t>
    </rPh>
    <phoneticPr fontId="2"/>
  </si>
  <si>
    <t>中</t>
    <rPh sb="0" eb="1">
      <t>チュウ</t>
    </rPh>
    <phoneticPr fontId="2"/>
  </si>
  <si>
    <t>小</t>
    <rPh sb="0" eb="1">
      <t>ショウ</t>
    </rPh>
    <phoneticPr fontId="2"/>
  </si>
  <si>
    <t>06-001</t>
    <phoneticPr fontId="2"/>
  </si>
  <si>
    <t>契約事務</t>
    <rPh sb="0" eb="4">
      <t>ケイヤクジム</t>
    </rPh>
    <phoneticPr fontId="1"/>
  </si>
  <si>
    <t>契約案件入力</t>
    <rPh sb="0" eb="4">
      <t>ケイヤクアンケン</t>
    </rPh>
    <rPh sb="4" eb="6">
      <t>ニュウリョク</t>
    </rPh>
    <phoneticPr fontId="1"/>
  </si>
  <si>
    <t>執行伺の作成</t>
    <rPh sb="0" eb="3">
      <t>シッコウウカガイ</t>
    </rPh>
    <rPh sb="4" eb="6">
      <t>サクセイ</t>
    </rPh>
    <phoneticPr fontId="1"/>
  </si>
  <si>
    <t xml:space="preserve">各課で件名・場所・概要などを入力して執行伺が作成できること。
</t>
    <phoneticPr fontId="2"/>
  </si>
  <si>
    <t>06-002</t>
  </si>
  <si>
    <t>対応可能な契約</t>
    <rPh sb="0" eb="4">
      <t>タイオウカノウ</t>
    </rPh>
    <rPh sb="5" eb="7">
      <t>ケイヤク</t>
    </rPh>
    <phoneticPr fontId="1"/>
  </si>
  <si>
    <t xml:space="preserve">工事、委託、物品の各契約に対応していること。
</t>
    <rPh sb="0" eb="2">
      <t>コウジ</t>
    </rPh>
    <rPh sb="3" eb="5">
      <t>イタク</t>
    </rPh>
    <rPh sb="6" eb="8">
      <t>ブッピン</t>
    </rPh>
    <rPh sb="9" eb="12">
      <t>カクケイヤク</t>
    </rPh>
    <rPh sb="13" eb="15">
      <t>タイオウ</t>
    </rPh>
    <phoneticPr fontId="1"/>
  </si>
  <si>
    <t>06-003</t>
  </si>
  <si>
    <t>単価契約</t>
    <rPh sb="0" eb="4">
      <t>タンカケイヤク</t>
    </rPh>
    <phoneticPr fontId="1"/>
  </si>
  <si>
    <t xml:space="preserve">総価契約の他、単価契約に対応できること。単価契約の場合も総価契約と同一の手順でシステム入力できること。
</t>
    <rPh sb="0" eb="4">
      <t>ソウカケイヤク</t>
    </rPh>
    <rPh sb="5" eb="6">
      <t>ホカ</t>
    </rPh>
    <rPh sb="7" eb="9">
      <t>タンカ</t>
    </rPh>
    <rPh sb="9" eb="11">
      <t>ケイヤク</t>
    </rPh>
    <rPh sb="12" eb="14">
      <t>タイオウ</t>
    </rPh>
    <rPh sb="20" eb="22">
      <t>タンカ</t>
    </rPh>
    <rPh sb="22" eb="24">
      <t>ケイヤク</t>
    </rPh>
    <rPh sb="25" eb="27">
      <t>バアイ</t>
    </rPh>
    <rPh sb="28" eb="30">
      <t>ソウカ</t>
    </rPh>
    <rPh sb="30" eb="32">
      <t>ケイヤク</t>
    </rPh>
    <rPh sb="33" eb="35">
      <t>ドウイツ</t>
    </rPh>
    <rPh sb="36" eb="38">
      <t>テジュン</t>
    </rPh>
    <rPh sb="43" eb="45">
      <t>ニュウリョク</t>
    </rPh>
    <phoneticPr fontId="2"/>
  </si>
  <si>
    <t>06-004</t>
  </si>
  <si>
    <t>複数年度契約</t>
    <rPh sb="0" eb="6">
      <t>フクスウネンドケイヤク</t>
    </rPh>
    <phoneticPr fontId="1"/>
  </si>
  <si>
    <t xml:space="preserve">単年度契約だけでなく、債務負担契約や、長期継続契約にも対応できること。
</t>
    <rPh sb="0" eb="3">
      <t>タンネンド</t>
    </rPh>
    <rPh sb="3" eb="5">
      <t>ケイヤク</t>
    </rPh>
    <rPh sb="11" eb="15">
      <t>サイムフタン</t>
    </rPh>
    <rPh sb="15" eb="17">
      <t>ケイヤク</t>
    </rPh>
    <rPh sb="19" eb="21">
      <t>チョウキ</t>
    </rPh>
    <rPh sb="21" eb="23">
      <t>ケイゾク</t>
    </rPh>
    <rPh sb="23" eb="25">
      <t>ケイヤク</t>
    </rPh>
    <rPh sb="27" eb="29">
      <t>タイオウ</t>
    </rPh>
    <phoneticPr fontId="2"/>
  </si>
  <si>
    <t>06-005</t>
  </si>
  <si>
    <t>契約案件情報登録</t>
    <rPh sb="0" eb="6">
      <t>ケイヤクアンケンジョウホウ</t>
    </rPh>
    <rPh sb="6" eb="8">
      <t>トウロク</t>
    </rPh>
    <phoneticPr fontId="1"/>
  </si>
  <si>
    <t xml:space="preserve">契約案件毎に、件名、履行場所、執行理由、委託事業として実施が必要な理由（委託の場合）を登録できること。
</t>
    <rPh sb="0" eb="2">
      <t>ケイヤク</t>
    </rPh>
    <rPh sb="2" eb="4">
      <t>アンケン</t>
    </rPh>
    <rPh sb="4" eb="5">
      <t>ゴト</t>
    </rPh>
    <rPh sb="7" eb="9">
      <t>ケンメイ</t>
    </rPh>
    <rPh sb="20" eb="24">
      <t>イタクジギョウ</t>
    </rPh>
    <rPh sb="27" eb="29">
      <t>ジッシ</t>
    </rPh>
    <rPh sb="30" eb="32">
      <t>ヒツヨウ</t>
    </rPh>
    <rPh sb="33" eb="35">
      <t>リユウ</t>
    </rPh>
    <rPh sb="36" eb="38">
      <t>イタク</t>
    </rPh>
    <rPh sb="39" eb="41">
      <t>バアイ</t>
    </rPh>
    <rPh sb="43" eb="45">
      <t>トウロク</t>
    </rPh>
    <phoneticPr fontId="2"/>
  </si>
  <si>
    <t>監督員・検査員登録</t>
    <rPh sb="0" eb="3">
      <t>カントクイン</t>
    </rPh>
    <rPh sb="4" eb="7">
      <t>ケンサイン</t>
    </rPh>
    <rPh sb="7" eb="9">
      <t>トウロク</t>
    </rPh>
    <phoneticPr fontId="1"/>
  </si>
  <si>
    <t xml:space="preserve">契約案件毎に、監督員または検査員を登録できること。
</t>
    <rPh sb="7" eb="10">
      <t>カントクイン</t>
    </rPh>
    <rPh sb="13" eb="16">
      <t>ケンサイン</t>
    </rPh>
    <rPh sb="17" eb="19">
      <t>トウロク</t>
    </rPh>
    <phoneticPr fontId="1"/>
  </si>
  <si>
    <t>06-007</t>
  </si>
  <si>
    <t>定型文入力</t>
    <rPh sb="0" eb="5">
      <t>テイケイブンニュウリョク</t>
    </rPh>
    <phoneticPr fontId="1"/>
  </si>
  <si>
    <t xml:space="preserve">履行場所、執行理由などは定型文から選択して入力できること。
</t>
    <rPh sb="12" eb="14">
      <t>テイケイ</t>
    </rPh>
    <rPh sb="14" eb="15">
      <t>ブン</t>
    </rPh>
    <rPh sb="17" eb="19">
      <t>センタク</t>
    </rPh>
    <rPh sb="21" eb="23">
      <t>ニュウリョク</t>
    </rPh>
    <phoneticPr fontId="2"/>
  </si>
  <si>
    <t>06-008</t>
  </si>
  <si>
    <t>複写入力</t>
    <rPh sb="0" eb="4">
      <t>フクシャニュウリョク</t>
    </rPh>
    <phoneticPr fontId="1"/>
  </si>
  <si>
    <t>06-009</t>
  </si>
  <si>
    <t>履行期間登録</t>
    <rPh sb="0" eb="6">
      <t>リコウキカントウロク</t>
    </rPh>
    <phoneticPr fontId="1"/>
  </si>
  <si>
    <t xml:space="preserve">履行期間の登録ができること。履行期間は、日付指定だけでなく、契約日より何日間といった指定をできること。
</t>
    <rPh sb="0" eb="4">
      <t>リコウキカン</t>
    </rPh>
    <rPh sb="5" eb="7">
      <t>トウロク</t>
    </rPh>
    <rPh sb="14" eb="16">
      <t>リコウ</t>
    </rPh>
    <rPh sb="16" eb="18">
      <t>キカン</t>
    </rPh>
    <rPh sb="20" eb="22">
      <t>ヒヅケ</t>
    </rPh>
    <rPh sb="22" eb="24">
      <t>シテイ</t>
    </rPh>
    <rPh sb="30" eb="32">
      <t>ケイヤク</t>
    </rPh>
    <rPh sb="32" eb="33">
      <t>ビ</t>
    </rPh>
    <rPh sb="35" eb="36">
      <t>ナン</t>
    </rPh>
    <rPh sb="36" eb="38">
      <t>ニチカン</t>
    </rPh>
    <rPh sb="42" eb="44">
      <t>シテイ</t>
    </rPh>
    <phoneticPr fontId="2"/>
  </si>
  <si>
    <t>06-010</t>
  </si>
  <si>
    <t>中間前払</t>
    <rPh sb="0" eb="4">
      <t>チュウカンマエバラ</t>
    </rPh>
    <phoneticPr fontId="1"/>
  </si>
  <si>
    <t xml:space="preserve">中間前払に対応できること。
</t>
    <rPh sb="0" eb="2">
      <t>チュウカン</t>
    </rPh>
    <rPh sb="2" eb="4">
      <t>マエバライ</t>
    </rPh>
    <rPh sb="5" eb="7">
      <t>タイオウ</t>
    </rPh>
    <phoneticPr fontId="2"/>
  </si>
  <si>
    <t>06-011</t>
  </si>
  <si>
    <t>仕様書概要入力</t>
    <rPh sb="0" eb="7">
      <t>シヨウショガイヨウニュウリョク</t>
    </rPh>
    <phoneticPr fontId="1"/>
  </si>
  <si>
    <t xml:space="preserve">仕様書の概要を文章情報として入力できること。
</t>
    <rPh sb="0" eb="3">
      <t>シヨウショ</t>
    </rPh>
    <rPh sb="4" eb="6">
      <t>ガイヨウ</t>
    </rPh>
    <rPh sb="7" eb="9">
      <t>ブンショウ</t>
    </rPh>
    <rPh sb="9" eb="11">
      <t>ジョウホウ</t>
    </rPh>
    <rPh sb="14" eb="16">
      <t>ニュウリョク</t>
    </rPh>
    <phoneticPr fontId="2"/>
  </si>
  <si>
    <t>06-012</t>
  </si>
  <si>
    <t>明細情報入力</t>
    <rPh sb="0" eb="6">
      <t>メイサイジョウホウニュウリョク</t>
    </rPh>
    <phoneticPr fontId="1"/>
  </si>
  <si>
    <t xml:space="preserve">物品購入や単価契約のための明細情報入力ができること。
</t>
    <rPh sb="0" eb="2">
      <t>ブッピン</t>
    </rPh>
    <rPh sb="2" eb="4">
      <t>コウニュウ</t>
    </rPh>
    <rPh sb="5" eb="7">
      <t>タンカ</t>
    </rPh>
    <rPh sb="7" eb="9">
      <t>ケイヤク</t>
    </rPh>
    <rPh sb="13" eb="15">
      <t>メイサイ</t>
    </rPh>
    <rPh sb="15" eb="17">
      <t>ジョウホウ</t>
    </rPh>
    <rPh sb="17" eb="19">
      <t>ニュウリョク</t>
    </rPh>
    <rPh sb="18" eb="19">
      <t>コウニュウ</t>
    </rPh>
    <phoneticPr fontId="2"/>
  </si>
  <si>
    <t>06-013</t>
  </si>
  <si>
    <t>明細情報取り込み</t>
    <rPh sb="0" eb="4">
      <t>メイサイジョウホウ</t>
    </rPh>
    <rPh sb="4" eb="5">
      <t>ト</t>
    </rPh>
    <rPh sb="6" eb="7">
      <t>コ</t>
    </rPh>
    <phoneticPr fontId="1"/>
  </si>
  <si>
    <t xml:space="preserve">明細情報は、外部ファイルからの取り込みにも対応していること。
</t>
    <rPh sb="6" eb="8">
      <t>ガイブ</t>
    </rPh>
    <rPh sb="15" eb="16">
      <t>ト</t>
    </rPh>
    <rPh sb="17" eb="18">
      <t>コ</t>
    </rPh>
    <rPh sb="21" eb="23">
      <t>タイオウ</t>
    </rPh>
    <phoneticPr fontId="2"/>
  </si>
  <si>
    <t>06-014</t>
  </si>
  <si>
    <t>税抜額⇔税込額計算</t>
    <rPh sb="0" eb="2">
      <t>ゼイヌキ</t>
    </rPh>
    <rPh sb="2" eb="3">
      <t>ガク</t>
    </rPh>
    <rPh sb="4" eb="6">
      <t>ゼイコ</t>
    </rPh>
    <rPh sb="6" eb="7">
      <t>ガク</t>
    </rPh>
    <rPh sb="7" eb="9">
      <t>ケイサン</t>
    </rPh>
    <phoneticPr fontId="1"/>
  </si>
  <si>
    <t xml:space="preserve">設計額の税抜額から税込額を自動計算できること。また、税込額から税抜額を自動計算することもできること。
</t>
    <rPh sb="0" eb="3">
      <t>セッケイガク</t>
    </rPh>
    <rPh sb="4" eb="5">
      <t>ゼイ</t>
    </rPh>
    <rPh sb="5" eb="6">
      <t>ヌ</t>
    </rPh>
    <rPh sb="6" eb="7">
      <t>ガク</t>
    </rPh>
    <rPh sb="9" eb="11">
      <t>ゼイコミ</t>
    </rPh>
    <rPh sb="11" eb="12">
      <t>ガク</t>
    </rPh>
    <rPh sb="13" eb="15">
      <t>ジドウ</t>
    </rPh>
    <rPh sb="15" eb="17">
      <t>ケイサン</t>
    </rPh>
    <rPh sb="26" eb="28">
      <t>ゼイコミ</t>
    </rPh>
    <rPh sb="28" eb="29">
      <t>ガク</t>
    </rPh>
    <rPh sb="31" eb="32">
      <t>ゼイ</t>
    </rPh>
    <rPh sb="32" eb="33">
      <t>ヌ</t>
    </rPh>
    <rPh sb="33" eb="34">
      <t>ガク</t>
    </rPh>
    <rPh sb="35" eb="37">
      <t>ジドウ</t>
    </rPh>
    <rPh sb="37" eb="39">
      <t>ケイサン</t>
    </rPh>
    <phoneticPr fontId="2"/>
  </si>
  <si>
    <t>06-015</t>
  </si>
  <si>
    <t>複数科目契約</t>
    <rPh sb="0" eb="2">
      <t>フクスウ</t>
    </rPh>
    <rPh sb="2" eb="4">
      <t>カモク</t>
    </rPh>
    <rPh sb="4" eb="6">
      <t>ケイヤク</t>
    </rPh>
    <phoneticPr fontId="1"/>
  </si>
  <si>
    <t xml:space="preserve">複数科目にまたがる契約に対応できること。
</t>
    <rPh sb="0" eb="2">
      <t>フクスウ</t>
    </rPh>
    <rPh sb="2" eb="4">
      <t>カモク</t>
    </rPh>
    <rPh sb="9" eb="11">
      <t>ケイヤク</t>
    </rPh>
    <rPh sb="12" eb="14">
      <t>タイオウ</t>
    </rPh>
    <phoneticPr fontId="2"/>
  </si>
  <si>
    <t>06-016</t>
  </si>
  <si>
    <t>節制限</t>
    <rPh sb="0" eb="1">
      <t>セツ</t>
    </rPh>
    <rPh sb="1" eb="3">
      <t>セイゲン</t>
    </rPh>
    <phoneticPr fontId="1"/>
  </si>
  <si>
    <t xml:space="preserve">科目選択時には、契約の種別等により選択可能な節を制限できること。
</t>
    <rPh sb="0" eb="2">
      <t>カモク</t>
    </rPh>
    <rPh sb="2" eb="4">
      <t>センタク</t>
    </rPh>
    <rPh sb="4" eb="5">
      <t>ジ</t>
    </rPh>
    <rPh sb="8" eb="10">
      <t>ケイヤク</t>
    </rPh>
    <rPh sb="11" eb="13">
      <t>シュベツ</t>
    </rPh>
    <rPh sb="13" eb="14">
      <t>ナド</t>
    </rPh>
    <rPh sb="17" eb="19">
      <t>センタク</t>
    </rPh>
    <rPh sb="19" eb="21">
      <t>カノウ</t>
    </rPh>
    <rPh sb="22" eb="23">
      <t>セツ</t>
    </rPh>
    <rPh sb="24" eb="26">
      <t>セイゲン</t>
    </rPh>
    <phoneticPr fontId="2"/>
  </si>
  <si>
    <t>06-017</t>
  </si>
  <si>
    <t>業者選定（各課）</t>
    <rPh sb="0" eb="4">
      <t>ギョウシャセンテイ</t>
    </rPh>
    <rPh sb="5" eb="7">
      <t>カクカ</t>
    </rPh>
    <phoneticPr fontId="1"/>
  </si>
  <si>
    <t xml:space="preserve">各課契約の場合には、各課にて業者選定ができること。
</t>
    <rPh sb="0" eb="2">
      <t>カクカ</t>
    </rPh>
    <rPh sb="2" eb="4">
      <t>ケイヤク</t>
    </rPh>
    <rPh sb="5" eb="7">
      <t>バアイ</t>
    </rPh>
    <rPh sb="10" eb="12">
      <t>カクカ</t>
    </rPh>
    <rPh sb="14" eb="16">
      <t>ギョウシャ</t>
    </rPh>
    <rPh sb="16" eb="18">
      <t>センテイ</t>
    </rPh>
    <phoneticPr fontId="2"/>
  </si>
  <si>
    <t>06-018</t>
  </si>
  <si>
    <t>契約担当判別</t>
    <rPh sb="0" eb="4">
      <t>ケイヤクタントウ</t>
    </rPh>
    <rPh sb="4" eb="6">
      <t>ハンベツ</t>
    </rPh>
    <phoneticPr fontId="1"/>
  </si>
  <si>
    <t xml:space="preserve">契約案件の種類や契約額等に応じて、契約担当契約に該当するか、各課契約に該当するかをチェックし、警告メッセージ等を表示できること。
</t>
    <rPh sb="0" eb="2">
      <t>ケイヤク</t>
    </rPh>
    <rPh sb="2" eb="4">
      <t>アンケン</t>
    </rPh>
    <rPh sb="5" eb="7">
      <t>シュルイ</t>
    </rPh>
    <rPh sb="8" eb="10">
      <t>ケイヤク</t>
    </rPh>
    <rPh sb="10" eb="11">
      <t>ガク</t>
    </rPh>
    <rPh sb="11" eb="12">
      <t>ナド</t>
    </rPh>
    <rPh sb="13" eb="14">
      <t>オウ</t>
    </rPh>
    <rPh sb="17" eb="19">
      <t>ケイヤク</t>
    </rPh>
    <rPh sb="19" eb="21">
      <t>タントウ</t>
    </rPh>
    <rPh sb="21" eb="23">
      <t>ケイヤク</t>
    </rPh>
    <rPh sb="24" eb="26">
      <t>ガイトウ</t>
    </rPh>
    <rPh sb="30" eb="32">
      <t>カクカ</t>
    </rPh>
    <rPh sb="32" eb="34">
      <t>ケイヤク</t>
    </rPh>
    <rPh sb="35" eb="37">
      <t>ガイトウ</t>
    </rPh>
    <rPh sb="47" eb="49">
      <t>ケイコク</t>
    </rPh>
    <rPh sb="54" eb="55">
      <t>ナド</t>
    </rPh>
    <rPh sb="56" eb="58">
      <t>ヒョウジ</t>
    </rPh>
    <phoneticPr fontId="2"/>
  </si>
  <si>
    <t>06-019</t>
  </si>
  <si>
    <t>執行伺出力</t>
    <rPh sb="0" eb="3">
      <t>シッコウウカガイ</t>
    </rPh>
    <rPh sb="3" eb="5">
      <t>シュツリョク</t>
    </rPh>
    <phoneticPr fontId="1"/>
  </si>
  <si>
    <t xml:space="preserve">入力された契約依頼の内容より、執行伺を出力できること。また、執行伺と合せ、入力された内容に応じ仕様書や物品明細書等が合わせて出力されること。
</t>
    <rPh sb="0" eb="2">
      <t>ニュウリョク</t>
    </rPh>
    <rPh sb="5" eb="7">
      <t>ケイヤク</t>
    </rPh>
    <rPh sb="7" eb="9">
      <t>イライ</t>
    </rPh>
    <rPh sb="10" eb="12">
      <t>ナイヨウ</t>
    </rPh>
    <rPh sb="15" eb="18">
      <t>シッコウウカガイ</t>
    </rPh>
    <rPh sb="19" eb="21">
      <t>シュツリョク</t>
    </rPh>
    <rPh sb="30" eb="33">
      <t>シッコウウカガイ</t>
    </rPh>
    <rPh sb="34" eb="35">
      <t>アワ</t>
    </rPh>
    <rPh sb="37" eb="39">
      <t>ニュウリョク</t>
    </rPh>
    <rPh sb="42" eb="44">
      <t>ナイヨウ</t>
    </rPh>
    <rPh sb="45" eb="46">
      <t>オウ</t>
    </rPh>
    <rPh sb="47" eb="50">
      <t>シヨウショ</t>
    </rPh>
    <rPh sb="51" eb="53">
      <t>ブッピン</t>
    </rPh>
    <rPh sb="53" eb="55">
      <t>メイサイ</t>
    </rPh>
    <rPh sb="55" eb="56">
      <t>ショ</t>
    </rPh>
    <rPh sb="56" eb="57">
      <t>ナド</t>
    </rPh>
    <rPh sb="58" eb="59">
      <t>ア</t>
    </rPh>
    <rPh sb="62" eb="64">
      <t>シュツリョク</t>
    </rPh>
    <phoneticPr fontId="2"/>
  </si>
  <si>
    <t>06-020</t>
  </si>
  <si>
    <t>ファイル添付</t>
    <rPh sb="4" eb="6">
      <t>テンプ</t>
    </rPh>
    <phoneticPr fontId="1"/>
  </si>
  <si>
    <t xml:space="preserve">執行伺はファイル添付機能を保有していること。契約処理に関連したドキュメント（委託業務仕様書等）データとして添付できること。
</t>
    <rPh sb="38" eb="42">
      <t>イタクギョウム</t>
    </rPh>
    <rPh sb="42" eb="45">
      <t>シヨウショ</t>
    </rPh>
    <rPh sb="45" eb="46">
      <t>トウ</t>
    </rPh>
    <phoneticPr fontId="1"/>
  </si>
  <si>
    <t>06-021</t>
  </si>
  <si>
    <t>歳出予算入力</t>
    <rPh sb="0" eb="4">
      <t>サイシュツヨサン</t>
    </rPh>
    <rPh sb="4" eb="6">
      <t>ニュウリョク</t>
    </rPh>
    <phoneticPr fontId="1"/>
  </si>
  <si>
    <t>06-022</t>
  </si>
  <si>
    <t>予算執行入力</t>
    <rPh sb="0" eb="6">
      <t>ヨサンシッコウニュウリョク</t>
    </rPh>
    <phoneticPr fontId="1"/>
  </si>
  <si>
    <t xml:space="preserve">予算所属と執行所属の入力を行うことができ、予算所属のみの運用にも対応できること。
</t>
    <phoneticPr fontId="2"/>
  </si>
  <si>
    <t>06-023</t>
  </si>
  <si>
    <t>歳出予算入力</t>
    <rPh sb="0" eb="6">
      <t>サイシュツヨサンニュウリョク</t>
    </rPh>
    <phoneticPr fontId="1"/>
  </si>
  <si>
    <t xml:space="preserve">3月初旬など、当初予算情報が確定していない時期に、歳出予算科目の情報を入力できること。
</t>
    <phoneticPr fontId="2"/>
  </si>
  <si>
    <t>06-024</t>
  </si>
  <si>
    <t>決裁押印ルート表示</t>
    <rPh sb="0" eb="4">
      <t>ケッサイオウイン</t>
    </rPh>
    <rPh sb="7" eb="9">
      <t>ヒョウジ</t>
    </rPh>
    <phoneticPr fontId="1"/>
  </si>
  <si>
    <t xml:space="preserve">執行伺の専決区分、決裁押印ルートは所属、予算科目、設計額に基づき自動的に表示されること。
※決裁押印ルートはマスタ管理にて作成。例）担当→係長→課長補佐→課長
</t>
    <phoneticPr fontId="2"/>
  </si>
  <si>
    <t>06-025</t>
  </si>
  <si>
    <t>各課契約</t>
    <rPh sb="0" eb="4">
      <t>カクカケイヤク</t>
    </rPh>
    <phoneticPr fontId="1"/>
  </si>
  <si>
    <t xml:space="preserve">各課契約に対応していること。
</t>
    <phoneticPr fontId="2"/>
  </si>
  <si>
    <t>06-026</t>
  </si>
  <si>
    <t>各課契約処理</t>
    <rPh sb="0" eb="2">
      <t>カクカ</t>
    </rPh>
    <rPh sb="2" eb="6">
      <t>ケイヤクショリ</t>
    </rPh>
    <phoneticPr fontId="1"/>
  </si>
  <si>
    <t xml:space="preserve">各課にて入札執行（見積合せ）を行った結果を入力し、契約決定の処理ができること。
</t>
  </si>
  <si>
    <t>06-027</t>
  </si>
  <si>
    <t>経過情報管理</t>
    <rPh sb="0" eb="6">
      <t>ケイカジョウホウカンリ</t>
    </rPh>
    <phoneticPr fontId="1"/>
  </si>
  <si>
    <t xml:space="preserve">入札執行（見積合せ）の経過情報を管理できること。経過情報としては、入札額（見積額）の他、各業者の入札状況（参加、失格、辞退、無効等）を管理できること。
</t>
  </si>
  <si>
    <t>06-028</t>
  </si>
  <si>
    <t>決定単価情報登録</t>
    <rPh sb="0" eb="8">
      <t>ケッテイタンカジョウホウトウロク</t>
    </rPh>
    <phoneticPr fontId="1"/>
  </si>
  <si>
    <t xml:space="preserve">明細情報入力がある場合、決定単価情報を登録できること。
</t>
  </si>
  <si>
    <t>06-029</t>
  </si>
  <si>
    <t>決定単価情報取り込み</t>
    <rPh sb="0" eb="4">
      <t>ケッテイタンカ</t>
    </rPh>
    <rPh sb="4" eb="6">
      <t>ジョウホウ</t>
    </rPh>
    <rPh sb="6" eb="7">
      <t>ト</t>
    </rPh>
    <rPh sb="8" eb="9">
      <t>コ</t>
    </rPh>
    <phoneticPr fontId="1"/>
  </si>
  <si>
    <t xml:space="preserve">決定単価情報は、外部ファイルからの取り込みにも対応していること。
</t>
    <rPh sb="0" eb="2">
      <t>ケッテイ</t>
    </rPh>
    <rPh sb="2" eb="4">
      <t>タンカ</t>
    </rPh>
    <rPh sb="4" eb="6">
      <t>ジョウホウ</t>
    </rPh>
    <rPh sb="8" eb="10">
      <t>ガイブ</t>
    </rPh>
    <rPh sb="17" eb="18">
      <t>ト</t>
    </rPh>
    <rPh sb="19" eb="20">
      <t>コ</t>
    </rPh>
    <rPh sb="23" eb="25">
      <t>タイオウ</t>
    </rPh>
    <phoneticPr fontId="2"/>
  </si>
  <si>
    <t>06-030</t>
  </si>
  <si>
    <t>複数税率入力</t>
    <rPh sb="0" eb="2">
      <t>フクスウ</t>
    </rPh>
    <rPh sb="2" eb="4">
      <t>ゼイリツ</t>
    </rPh>
    <rPh sb="4" eb="6">
      <t>ニュウリョク</t>
    </rPh>
    <phoneticPr fontId="1"/>
  </si>
  <si>
    <t xml:space="preserve">明細情報入力時は通常税率対象の明細と軽減税率対象の明細といった異なる税率が混在する明細情報の入力ができること。
</t>
    <rPh sb="0" eb="2">
      <t>メイサイ</t>
    </rPh>
    <rPh sb="2" eb="4">
      <t>ジョウホウ</t>
    </rPh>
    <rPh sb="4" eb="6">
      <t>ニュウリョク</t>
    </rPh>
    <rPh sb="6" eb="7">
      <t>ジ</t>
    </rPh>
    <rPh sb="8" eb="10">
      <t>ツウジョウ</t>
    </rPh>
    <rPh sb="10" eb="12">
      <t>ゼイリツ</t>
    </rPh>
    <rPh sb="12" eb="14">
      <t>タイショウ</t>
    </rPh>
    <rPh sb="15" eb="17">
      <t>メイサイ</t>
    </rPh>
    <rPh sb="18" eb="20">
      <t>ケイゲン</t>
    </rPh>
    <rPh sb="20" eb="22">
      <t>ゼイリツ</t>
    </rPh>
    <rPh sb="22" eb="24">
      <t>タイショウ</t>
    </rPh>
    <rPh sb="25" eb="27">
      <t>メイサイ</t>
    </rPh>
    <rPh sb="31" eb="32">
      <t>コト</t>
    </rPh>
    <rPh sb="34" eb="36">
      <t>ゼイリツ</t>
    </rPh>
    <rPh sb="37" eb="39">
      <t>コンザイ</t>
    </rPh>
    <rPh sb="41" eb="43">
      <t>メイサイ</t>
    </rPh>
    <rPh sb="43" eb="45">
      <t>ジョウホウ</t>
    </rPh>
    <rPh sb="46" eb="48">
      <t>ニュウリョク</t>
    </rPh>
    <phoneticPr fontId="2"/>
  </si>
  <si>
    <t>06-031</t>
  </si>
  <si>
    <t>入札経過調書・支出負担行為決定書等出力</t>
    <rPh sb="0" eb="6">
      <t>ニュウサツケイカチョウショ</t>
    </rPh>
    <rPh sb="7" eb="9">
      <t>シシュツ</t>
    </rPh>
    <rPh sb="9" eb="11">
      <t>フタン</t>
    </rPh>
    <rPh sb="11" eb="13">
      <t>コウイ</t>
    </rPh>
    <rPh sb="13" eb="15">
      <t>ケッテイ</t>
    </rPh>
    <rPh sb="15" eb="16">
      <t>ショ</t>
    </rPh>
    <rPh sb="16" eb="17">
      <t>トウ</t>
    </rPh>
    <rPh sb="17" eb="19">
      <t>シュツリョク</t>
    </rPh>
    <phoneticPr fontId="1"/>
  </si>
  <si>
    <t xml:space="preserve">入力された契約決定情報より、入札経過調書（見積合せ経過調書）及び、支出負担行為決定書等が出力できること。
</t>
    <rPh sb="0" eb="2">
      <t>ニュウリョク</t>
    </rPh>
    <rPh sb="5" eb="7">
      <t>ケイヤク</t>
    </rPh>
    <rPh sb="7" eb="9">
      <t>ケッテイ</t>
    </rPh>
    <rPh sb="9" eb="11">
      <t>ジョウホウ</t>
    </rPh>
    <rPh sb="14" eb="16">
      <t>ニュウサツ</t>
    </rPh>
    <rPh sb="16" eb="18">
      <t>ケイカ</t>
    </rPh>
    <rPh sb="18" eb="20">
      <t>チョウショ</t>
    </rPh>
    <rPh sb="21" eb="23">
      <t>ミツ</t>
    </rPh>
    <rPh sb="23" eb="24">
      <t>アワ</t>
    </rPh>
    <rPh sb="25" eb="27">
      <t>ケイカ</t>
    </rPh>
    <rPh sb="27" eb="29">
      <t>チョウショ</t>
    </rPh>
    <rPh sb="30" eb="31">
      <t>オヨ</t>
    </rPh>
    <rPh sb="33" eb="35">
      <t>シシュツ</t>
    </rPh>
    <rPh sb="35" eb="39">
      <t>フタンコウイ</t>
    </rPh>
    <rPh sb="39" eb="41">
      <t>ケッテイ</t>
    </rPh>
    <rPh sb="41" eb="42">
      <t>ショ</t>
    </rPh>
    <rPh sb="42" eb="43">
      <t>トウ</t>
    </rPh>
    <rPh sb="44" eb="46">
      <t>シュツリョク</t>
    </rPh>
    <phoneticPr fontId="2"/>
  </si>
  <si>
    <t>06-032</t>
  </si>
  <si>
    <t>請書の作成</t>
    <rPh sb="0" eb="2">
      <t>ウケショ</t>
    </rPh>
    <rPh sb="3" eb="5">
      <t>サクセイ</t>
    </rPh>
    <phoneticPr fontId="1"/>
  </si>
  <si>
    <t xml:space="preserve">各課で契約決定した情報を元に、請書を出力できること。
</t>
  </si>
  <si>
    <t>06-033</t>
  </si>
  <si>
    <t>契約課受付</t>
    <rPh sb="0" eb="3">
      <t>ケイヤクカ</t>
    </rPh>
    <rPh sb="3" eb="5">
      <t>ウケツケ</t>
    </rPh>
    <phoneticPr fontId="1"/>
  </si>
  <si>
    <t xml:space="preserve">各課で起票した契約依頼について、契約課にて受付処理をできること。契約課にて受け付けた以後は、各課で該当する契約依頼の内容の変更等が行えないように制御できること。
</t>
    <rPh sb="16" eb="19">
      <t>ケイヤクカ</t>
    </rPh>
    <rPh sb="32" eb="35">
      <t>ケイヤクカ</t>
    </rPh>
    <phoneticPr fontId="1"/>
  </si>
  <si>
    <t>06-034</t>
  </si>
  <si>
    <t>業者選定案入力</t>
    <rPh sb="0" eb="5">
      <t>ギョウシャセンテイアン</t>
    </rPh>
    <rPh sb="5" eb="7">
      <t>ニュウリョク</t>
    </rPh>
    <phoneticPr fontId="1"/>
  </si>
  <si>
    <t xml:space="preserve">執行伺入力時に業者の選定案が入力できること。
</t>
  </si>
  <si>
    <t>06-035</t>
  </si>
  <si>
    <t>業種コード選択</t>
    <rPh sb="0" eb="2">
      <t>ギョウシュ</t>
    </rPh>
    <rPh sb="5" eb="7">
      <t>センタク</t>
    </rPh>
    <phoneticPr fontId="1"/>
  </si>
  <si>
    <t xml:space="preserve">業者選定入力時には、業種コードより業者の絞り込みができること。
</t>
    <rPh sb="0" eb="2">
      <t>ギョウシャ</t>
    </rPh>
    <rPh sb="2" eb="4">
      <t>センテイ</t>
    </rPh>
    <rPh sb="4" eb="6">
      <t>ニュウリョク</t>
    </rPh>
    <rPh sb="6" eb="7">
      <t>ジ</t>
    </rPh>
    <rPh sb="10" eb="12">
      <t>ギョウシュ</t>
    </rPh>
    <rPh sb="17" eb="19">
      <t>ギョウシャ</t>
    </rPh>
    <rPh sb="20" eb="21">
      <t>シボ</t>
    </rPh>
    <rPh sb="22" eb="23">
      <t>コ</t>
    </rPh>
    <phoneticPr fontId="2"/>
  </si>
  <si>
    <t>06-036</t>
  </si>
  <si>
    <t>業者絞り込み</t>
    <rPh sb="0" eb="2">
      <t>ギョウシャ</t>
    </rPh>
    <rPh sb="2" eb="3">
      <t>シボ</t>
    </rPh>
    <rPh sb="4" eb="5">
      <t>コ</t>
    </rPh>
    <phoneticPr fontId="1"/>
  </si>
  <si>
    <t xml:space="preserve">業種コードによる絞り込みの他、業者名、分類、所在区分等の条件により業者を絞り込むことができること。
</t>
    <rPh sb="0" eb="2">
      <t>ギョウシュ</t>
    </rPh>
    <rPh sb="8" eb="9">
      <t>シボ</t>
    </rPh>
    <rPh sb="10" eb="11">
      <t>コ</t>
    </rPh>
    <rPh sb="13" eb="14">
      <t>ホカ</t>
    </rPh>
    <rPh sb="15" eb="17">
      <t>ギョウシャ</t>
    </rPh>
    <rPh sb="17" eb="18">
      <t>メイ</t>
    </rPh>
    <rPh sb="19" eb="21">
      <t>ブンルイ</t>
    </rPh>
    <rPh sb="22" eb="24">
      <t>ショザイ</t>
    </rPh>
    <rPh sb="24" eb="26">
      <t>クブン</t>
    </rPh>
    <rPh sb="26" eb="27">
      <t>ナド</t>
    </rPh>
    <rPh sb="28" eb="30">
      <t>ジョウケン</t>
    </rPh>
    <rPh sb="33" eb="35">
      <t>ギョウシャ</t>
    </rPh>
    <rPh sb="36" eb="37">
      <t>シボ</t>
    </rPh>
    <rPh sb="38" eb="39">
      <t>コ</t>
    </rPh>
    <phoneticPr fontId="2"/>
  </si>
  <si>
    <t>06-037</t>
  </si>
  <si>
    <t>選定業者チェック（登録情報）</t>
    <rPh sb="0" eb="2">
      <t>センテイ</t>
    </rPh>
    <rPh sb="2" eb="4">
      <t>ギョウシャ</t>
    </rPh>
    <rPh sb="9" eb="13">
      <t>トウロクジョウホウ</t>
    </rPh>
    <phoneticPr fontId="1"/>
  </si>
  <si>
    <t xml:space="preserve">登録業者の登録情報（業種情報、資格期限等）に基づき、選定業者のチェックができること。
</t>
    <rPh sb="0" eb="2">
      <t>トウロク</t>
    </rPh>
    <rPh sb="2" eb="4">
      <t>ギョウシャ</t>
    </rPh>
    <rPh sb="5" eb="7">
      <t>トウロク</t>
    </rPh>
    <rPh sb="7" eb="9">
      <t>ジョウホウ</t>
    </rPh>
    <rPh sb="10" eb="12">
      <t>ギョウシュ</t>
    </rPh>
    <rPh sb="12" eb="14">
      <t>ジョウホウ</t>
    </rPh>
    <rPh sb="15" eb="17">
      <t>シカク</t>
    </rPh>
    <rPh sb="17" eb="19">
      <t>キゲン</t>
    </rPh>
    <rPh sb="19" eb="20">
      <t>トウ</t>
    </rPh>
    <rPh sb="22" eb="23">
      <t>モト</t>
    </rPh>
    <rPh sb="26" eb="28">
      <t>センテイ</t>
    </rPh>
    <rPh sb="28" eb="30">
      <t>ギョウシャ</t>
    </rPh>
    <phoneticPr fontId="2"/>
  </si>
  <si>
    <t>選定業者チェック（その他）</t>
    <rPh sb="0" eb="4">
      <t>センテイギョウシャ</t>
    </rPh>
    <rPh sb="11" eb="12">
      <t>タ</t>
    </rPh>
    <phoneticPr fontId="1"/>
  </si>
  <si>
    <t xml:space="preserve">指名標準業者数、発注標準格付等級に基づき、選定業者のチェックができること。
</t>
    <rPh sb="0" eb="2">
      <t>シメイ</t>
    </rPh>
    <rPh sb="2" eb="4">
      <t>ヒョウジュン</t>
    </rPh>
    <rPh sb="4" eb="6">
      <t>ギョウシャ</t>
    </rPh>
    <rPh sb="6" eb="7">
      <t>スウ</t>
    </rPh>
    <rPh sb="8" eb="10">
      <t>ハッチュウ</t>
    </rPh>
    <rPh sb="10" eb="12">
      <t>ヒョウジュン</t>
    </rPh>
    <rPh sb="12" eb="13">
      <t>カク</t>
    </rPh>
    <rPh sb="13" eb="14">
      <t>ヅケ</t>
    </rPh>
    <rPh sb="14" eb="15">
      <t>トウ</t>
    </rPh>
    <rPh sb="15" eb="16">
      <t>キュウ</t>
    </rPh>
    <rPh sb="17" eb="18">
      <t>モト</t>
    </rPh>
    <rPh sb="21" eb="23">
      <t>センテイ</t>
    </rPh>
    <rPh sb="23" eb="25">
      <t>ギョウシャ</t>
    </rPh>
    <phoneticPr fontId="2"/>
  </si>
  <si>
    <t>06-040</t>
  </si>
  <si>
    <t>公告・指名通知・見積依頼通知作成</t>
    <rPh sb="0" eb="2">
      <t>コウコク</t>
    </rPh>
    <rPh sb="3" eb="7">
      <t>シメイツウチ</t>
    </rPh>
    <rPh sb="8" eb="12">
      <t>ミツモリイライ</t>
    </rPh>
    <rPh sb="12" eb="16">
      <t>ツウチサクセイ</t>
    </rPh>
    <phoneticPr fontId="1"/>
  </si>
  <si>
    <t>公告文作成</t>
    <rPh sb="0" eb="3">
      <t>コウコクブン</t>
    </rPh>
    <rPh sb="3" eb="5">
      <t>サクセイ</t>
    </rPh>
    <phoneticPr fontId="1"/>
  </si>
  <si>
    <t>作成した執行伺の情報を基に、公告文を作成・出力できること。</t>
    <rPh sb="0" eb="2">
      <t>サクセイ</t>
    </rPh>
    <rPh sb="4" eb="6">
      <t>シッコウ</t>
    </rPh>
    <rPh sb="6" eb="7">
      <t>ウカガイ</t>
    </rPh>
    <rPh sb="8" eb="10">
      <t>ジョウホウ</t>
    </rPh>
    <rPh sb="11" eb="12">
      <t>モト</t>
    </rPh>
    <rPh sb="14" eb="17">
      <t>コウコクブン</t>
    </rPh>
    <rPh sb="18" eb="20">
      <t>サクセイ</t>
    </rPh>
    <rPh sb="21" eb="23">
      <t>シュツリョク</t>
    </rPh>
    <phoneticPr fontId="1"/>
  </si>
  <si>
    <t>06-041</t>
  </si>
  <si>
    <t>指名通知作成</t>
    <rPh sb="0" eb="4">
      <t>シメイツウチ</t>
    </rPh>
    <rPh sb="4" eb="6">
      <t>サクセイ</t>
    </rPh>
    <phoneticPr fontId="1"/>
  </si>
  <si>
    <t xml:space="preserve">指名通知を作成・出力できること。
</t>
    <rPh sb="0" eb="4">
      <t>シメイツウチ</t>
    </rPh>
    <rPh sb="5" eb="7">
      <t>サクセイ</t>
    </rPh>
    <rPh sb="8" eb="10">
      <t>シュツリョク</t>
    </rPh>
    <phoneticPr fontId="1"/>
  </si>
  <si>
    <t>06-042</t>
  </si>
  <si>
    <t>見積依頼通知作成</t>
    <rPh sb="0" eb="6">
      <t>ミツモリイライツウチ</t>
    </rPh>
    <rPh sb="6" eb="8">
      <t>サクセイ</t>
    </rPh>
    <phoneticPr fontId="1"/>
  </si>
  <si>
    <t xml:space="preserve">見積依頼通知を作成・出力できること。
</t>
    <rPh sb="0" eb="6">
      <t>ミツモリイライツウチ</t>
    </rPh>
    <rPh sb="7" eb="9">
      <t>サクセイ</t>
    </rPh>
    <rPh sb="10" eb="12">
      <t>シュツリョク</t>
    </rPh>
    <phoneticPr fontId="1"/>
  </si>
  <si>
    <t>06-043</t>
  </si>
  <si>
    <t>予定価格調書作成</t>
    <rPh sb="0" eb="6">
      <t>ヨテイカカクチョウショ</t>
    </rPh>
    <rPh sb="6" eb="8">
      <t>サクセイ</t>
    </rPh>
    <phoneticPr fontId="1"/>
  </si>
  <si>
    <t xml:space="preserve">予定価格調書を作成・出力できること。
</t>
    <rPh sb="0" eb="6">
      <t>ヨテイカカクチョウショ</t>
    </rPh>
    <rPh sb="7" eb="9">
      <t>サクセイ</t>
    </rPh>
    <rPh sb="10" eb="12">
      <t>シュツリョク</t>
    </rPh>
    <phoneticPr fontId="1"/>
  </si>
  <si>
    <t>06-044</t>
  </si>
  <si>
    <t>予定価格算定用パラメーターの更新</t>
    <rPh sb="0" eb="4">
      <t>ヨテイカカク</t>
    </rPh>
    <rPh sb="4" eb="6">
      <t>サンテイ</t>
    </rPh>
    <rPh sb="6" eb="7">
      <t>ヨウ</t>
    </rPh>
    <rPh sb="14" eb="16">
      <t>コウシン</t>
    </rPh>
    <phoneticPr fontId="1"/>
  </si>
  <si>
    <t xml:space="preserve">予定価格を算出するための各種パラメーター（計算式に使用する定数等）を更新できること。
</t>
    <rPh sb="0" eb="4">
      <t>ヨテイカカク</t>
    </rPh>
    <rPh sb="5" eb="7">
      <t>サンシュツ</t>
    </rPh>
    <rPh sb="12" eb="14">
      <t>カクシュ</t>
    </rPh>
    <rPh sb="21" eb="24">
      <t>ケイサンシキ</t>
    </rPh>
    <rPh sb="25" eb="27">
      <t>シヨウ</t>
    </rPh>
    <rPh sb="29" eb="31">
      <t>テイスウ</t>
    </rPh>
    <rPh sb="31" eb="32">
      <t>トウ</t>
    </rPh>
    <rPh sb="34" eb="36">
      <t>コウシン</t>
    </rPh>
    <phoneticPr fontId="1"/>
  </si>
  <si>
    <t>06-045</t>
  </si>
  <si>
    <t>封筒データ作成</t>
    <rPh sb="0" eb="2">
      <t>フウトウ</t>
    </rPh>
    <rPh sb="5" eb="7">
      <t>サクセイ</t>
    </rPh>
    <phoneticPr fontId="1"/>
  </si>
  <si>
    <t xml:space="preserve">予定価格調書の封筒データを作成・出力できること。
</t>
    <rPh sb="7" eb="9">
      <t>フウトウ</t>
    </rPh>
    <rPh sb="13" eb="15">
      <t>サクセイ</t>
    </rPh>
    <rPh sb="16" eb="18">
      <t>シュツリョク</t>
    </rPh>
    <phoneticPr fontId="1"/>
  </si>
  <si>
    <t>06-046</t>
  </si>
  <si>
    <t>事後審査</t>
    <rPh sb="0" eb="4">
      <t>ジゴシンサ</t>
    </rPh>
    <phoneticPr fontId="1"/>
  </si>
  <si>
    <t>落札決定書作成</t>
    <rPh sb="0" eb="5">
      <t>ラクサツケッテイショ</t>
    </rPh>
    <rPh sb="5" eb="7">
      <t>サクセイ</t>
    </rPh>
    <phoneticPr fontId="1"/>
  </si>
  <si>
    <t xml:space="preserve">落札決定書を作成できること。
</t>
    <rPh sb="0" eb="5">
      <t>ラクサツケッテイショ</t>
    </rPh>
    <rPh sb="6" eb="8">
      <t>サクセイ</t>
    </rPh>
    <phoneticPr fontId="1"/>
  </si>
  <si>
    <t>06-047</t>
  </si>
  <si>
    <t>落札結果の登録</t>
  </si>
  <si>
    <t>契約情報登録</t>
    <rPh sb="0" eb="4">
      <t>ケイヤクジョウホウ</t>
    </rPh>
    <rPh sb="4" eb="6">
      <t>トウロク</t>
    </rPh>
    <phoneticPr fontId="1"/>
  </si>
  <si>
    <t xml:space="preserve">落札情報を契約情報として登録できること。
</t>
    <rPh sb="0" eb="4">
      <t>ラクサツジョウホウ</t>
    </rPh>
    <rPh sb="5" eb="9">
      <t>ケイヤクジョウホウ</t>
    </rPh>
    <rPh sb="12" eb="14">
      <t>トウロク</t>
    </rPh>
    <phoneticPr fontId="1"/>
  </si>
  <si>
    <t>06-048</t>
  </si>
  <si>
    <t>登録情報修正</t>
    <rPh sb="0" eb="4">
      <t>トウロクジョウホウ</t>
    </rPh>
    <rPh sb="4" eb="6">
      <t>シュウセイ</t>
    </rPh>
    <phoneticPr fontId="1"/>
  </si>
  <si>
    <t xml:space="preserve">契約情報を登録する際、必要に応じて修正等を行えること。
</t>
    <rPh sb="0" eb="4">
      <t>ケイヤクジョウホウ</t>
    </rPh>
    <rPh sb="5" eb="7">
      <t>トウロク</t>
    </rPh>
    <rPh sb="9" eb="10">
      <t>サイ</t>
    </rPh>
    <rPh sb="11" eb="13">
      <t>ヒツヨウ</t>
    </rPh>
    <rPh sb="14" eb="15">
      <t>オウ</t>
    </rPh>
    <rPh sb="17" eb="19">
      <t>シュウセイ</t>
    </rPh>
    <rPh sb="19" eb="20">
      <t>トウ</t>
    </rPh>
    <rPh sb="21" eb="22">
      <t>オコナ</t>
    </rPh>
    <phoneticPr fontId="1"/>
  </si>
  <si>
    <t>06-049</t>
  </si>
  <si>
    <t>契約決定</t>
    <rPh sb="0" eb="4">
      <t>ケイヤクケッテイ</t>
    </rPh>
    <phoneticPr fontId="1"/>
  </si>
  <si>
    <t>契約決定処理</t>
    <rPh sb="0" eb="6">
      <t>ケイヤクケッテイショリ</t>
    </rPh>
    <phoneticPr fontId="1"/>
  </si>
  <si>
    <t xml:space="preserve">契約担当にて入札執行（見積合せ）を行った結果を入力し、契約決定の処理をできること。
また、契約金額確定による入力項目（契約保証金、前払い、部分払い有無、建設リサイクル該当有無）の変更に対応できること。
</t>
    <rPh sb="0" eb="2">
      <t>ケイヤク</t>
    </rPh>
    <rPh sb="2" eb="4">
      <t>タントウ</t>
    </rPh>
    <rPh sb="6" eb="8">
      <t>ニュウサツ</t>
    </rPh>
    <rPh sb="8" eb="10">
      <t>シッコウ</t>
    </rPh>
    <rPh sb="11" eb="13">
      <t>ミツ</t>
    </rPh>
    <rPh sb="13" eb="14">
      <t>アワ</t>
    </rPh>
    <rPh sb="17" eb="18">
      <t>オコナ</t>
    </rPh>
    <rPh sb="20" eb="22">
      <t>ケッカ</t>
    </rPh>
    <rPh sb="23" eb="25">
      <t>ニュウリョク</t>
    </rPh>
    <rPh sb="27" eb="29">
      <t>ケイヤク</t>
    </rPh>
    <rPh sb="29" eb="31">
      <t>ケッテイ</t>
    </rPh>
    <rPh sb="32" eb="34">
      <t>ショリ</t>
    </rPh>
    <rPh sb="45" eb="47">
      <t>ケイヤク</t>
    </rPh>
    <rPh sb="47" eb="49">
      <t>キンガク</t>
    </rPh>
    <rPh sb="49" eb="51">
      <t>カクテイ</t>
    </rPh>
    <rPh sb="54" eb="56">
      <t>ニュウリョク</t>
    </rPh>
    <rPh sb="56" eb="58">
      <t>コウモク</t>
    </rPh>
    <rPh sb="59" eb="64">
      <t>ケイヤクホショウキン</t>
    </rPh>
    <rPh sb="65" eb="67">
      <t>マエバラ</t>
    </rPh>
    <rPh sb="69" eb="72">
      <t>ブブンバライ</t>
    </rPh>
    <rPh sb="73" eb="75">
      <t>ウム</t>
    </rPh>
    <rPh sb="76" eb="78">
      <t>ケンセツ</t>
    </rPh>
    <rPh sb="83" eb="87">
      <t>ガイトウウム</t>
    </rPh>
    <rPh sb="89" eb="91">
      <t>ヘンコウ</t>
    </rPh>
    <rPh sb="92" eb="94">
      <t>タイオウ</t>
    </rPh>
    <phoneticPr fontId="2"/>
  </si>
  <si>
    <t>06-050</t>
  </si>
  <si>
    <t xml:space="preserve">入札執行（見積合せ）の経過情報を管理できること。経過情報としては、入札額（見積額）の他、各業者の入札状況（参加、失格、辞退、無効等）を管理できること。
</t>
    <rPh sb="0" eb="2">
      <t>ニュウサツ</t>
    </rPh>
    <rPh sb="2" eb="4">
      <t>シッコウ</t>
    </rPh>
    <rPh sb="5" eb="7">
      <t>ミツ</t>
    </rPh>
    <rPh sb="7" eb="8">
      <t>アワ</t>
    </rPh>
    <rPh sb="11" eb="13">
      <t>ケイカ</t>
    </rPh>
    <rPh sb="13" eb="15">
      <t>ジョウホウ</t>
    </rPh>
    <rPh sb="16" eb="18">
      <t>カンリ</t>
    </rPh>
    <rPh sb="24" eb="26">
      <t>ケイカ</t>
    </rPh>
    <rPh sb="26" eb="28">
      <t>ジョウホウ</t>
    </rPh>
    <rPh sb="33" eb="35">
      <t>ニュウサツ</t>
    </rPh>
    <rPh sb="35" eb="36">
      <t>ガク</t>
    </rPh>
    <rPh sb="37" eb="39">
      <t>ミツ</t>
    </rPh>
    <rPh sb="39" eb="40">
      <t>ガク</t>
    </rPh>
    <rPh sb="42" eb="43">
      <t>ホカ</t>
    </rPh>
    <rPh sb="44" eb="45">
      <t>カク</t>
    </rPh>
    <rPh sb="45" eb="47">
      <t>ギョウシャ</t>
    </rPh>
    <rPh sb="50" eb="52">
      <t>ジョウキョウ</t>
    </rPh>
    <rPh sb="53" eb="55">
      <t>サンカ</t>
    </rPh>
    <rPh sb="56" eb="58">
      <t>シッカク</t>
    </rPh>
    <rPh sb="59" eb="61">
      <t>ジタイ</t>
    </rPh>
    <rPh sb="62" eb="64">
      <t>ムコウ</t>
    </rPh>
    <rPh sb="64" eb="65">
      <t>ナド</t>
    </rPh>
    <rPh sb="67" eb="69">
      <t>カンリ</t>
    </rPh>
    <phoneticPr fontId="2"/>
  </si>
  <si>
    <t>06-051</t>
  </si>
  <si>
    <t xml:space="preserve">明細情報入力がある場合、決定単価情報を登録できること。
</t>
    <rPh sb="0" eb="2">
      <t>メイサイ</t>
    </rPh>
    <rPh sb="2" eb="4">
      <t>ジョウホウ</t>
    </rPh>
    <rPh sb="4" eb="6">
      <t>ニュウリョク</t>
    </rPh>
    <rPh sb="9" eb="11">
      <t>バアイ</t>
    </rPh>
    <rPh sb="12" eb="14">
      <t>ケッテイ</t>
    </rPh>
    <rPh sb="14" eb="16">
      <t>タンカ</t>
    </rPh>
    <rPh sb="16" eb="18">
      <t>ジョウホウ</t>
    </rPh>
    <rPh sb="19" eb="21">
      <t>トウロク</t>
    </rPh>
    <phoneticPr fontId="2"/>
  </si>
  <si>
    <t>06-052</t>
  </si>
  <si>
    <t>決定単価情報取り込み</t>
    <rPh sb="0" eb="2">
      <t>ケッテイ</t>
    </rPh>
    <rPh sb="2" eb="4">
      <t>タンカ</t>
    </rPh>
    <rPh sb="4" eb="6">
      <t>ジョウホウ</t>
    </rPh>
    <rPh sb="6" eb="7">
      <t>ト</t>
    </rPh>
    <rPh sb="8" eb="9">
      <t>コ</t>
    </rPh>
    <phoneticPr fontId="1"/>
  </si>
  <si>
    <t>06-053</t>
  </si>
  <si>
    <t>予算本差引</t>
    <rPh sb="0" eb="2">
      <t>ヨサン</t>
    </rPh>
    <rPh sb="2" eb="4">
      <t>ホンサ</t>
    </rPh>
    <rPh sb="4" eb="5">
      <t>ヒ</t>
    </rPh>
    <phoneticPr fontId="1"/>
  </si>
  <si>
    <t xml:space="preserve">契約決定を起票した段階で、契約額に基づき予算の本差引をできること。
</t>
    <rPh sb="0" eb="2">
      <t>ケイヤク</t>
    </rPh>
    <rPh sb="2" eb="4">
      <t>ケッテイ</t>
    </rPh>
    <rPh sb="5" eb="7">
      <t>キヒョウ</t>
    </rPh>
    <rPh sb="9" eb="11">
      <t>ダンカイ</t>
    </rPh>
    <rPh sb="13" eb="15">
      <t>ケイヤク</t>
    </rPh>
    <rPh sb="20" eb="22">
      <t>ヨサン</t>
    </rPh>
    <rPh sb="23" eb="26">
      <t>ホンサシヒキ</t>
    </rPh>
    <phoneticPr fontId="2"/>
  </si>
  <si>
    <t>06-054</t>
  </si>
  <si>
    <t>差金処理</t>
    <rPh sb="0" eb="2">
      <t>サキン</t>
    </rPh>
    <rPh sb="2" eb="4">
      <t>ショリ</t>
    </rPh>
    <phoneticPr fontId="1"/>
  </si>
  <si>
    <t xml:space="preserve">予算の仮差引額と本差引額に差金がある場合、差金を凍結するか、差金を予算残額に戻すかの設定ができること。差金凍結した場合には財政部門の承認により差金を予算残額に戻すことができること。
</t>
    <rPh sb="0" eb="2">
      <t>ヨサン</t>
    </rPh>
    <rPh sb="3" eb="6">
      <t>カリサシヒキ</t>
    </rPh>
    <rPh sb="6" eb="7">
      <t>ガク</t>
    </rPh>
    <rPh sb="8" eb="11">
      <t>ホンサシヒキ</t>
    </rPh>
    <rPh sb="11" eb="12">
      <t>ガク</t>
    </rPh>
    <rPh sb="18" eb="20">
      <t>バアイ</t>
    </rPh>
    <rPh sb="24" eb="26">
      <t>トウケツ</t>
    </rPh>
    <rPh sb="33" eb="35">
      <t>ヨサン</t>
    </rPh>
    <rPh sb="35" eb="37">
      <t>ザンガク</t>
    </rPh>
    <rPh sb="38" eb="39">
      <t>モド</t>
    </rPh>
    <rPh sb="42" eb="44">
      <t>セッテイ</t>
    </rPh>
    <rPh sb="51" eb="53">
      <t>サキン</t>
    </rPh>
    <rPh sb="53" eb="55">
      <t>トウケツ</t>
    </rPh>
    <rPh sb="57" eb="59">
      <t>バアイ</t>
    </rPh>
    <rPh sb="61" eb="63">
      <t>ザイセイ</t>
    </rPh>
    <rPh sb="63" eb="65">
      <t>ブモン</t>
    </rPh>
    <rPh sb="66" eb="68">
      <t>ショウニン</t>
    </rPh>
    <rPh sb="71" eb="73">
      <t>サキン</t>
    </rPh>
    <rPh sb="74" eb="76">
      <t>ヨサン</t>
    </rPh>
    <rPh sb="76" eb="78">
      <t>ザンガク</t>
    </rPh>
    <rPh sb="79" eb="80">
      <t>モド</t>
    </rPh>
    <phoneticPr fontId="2"/>
  </si>
  <si>
    <t>06-055</t>
  </si>
  <si>
    <t>入札経過調書出力</t>
    <rPh sb="0" eb="6">
      <t>ニュウサツケイカチョウショ</t>
    </rPh>
    <rPh sb="6" eb="8">
      <t>シュツリョク</t>
    </rPh>
    <phoneticPr fontId="1"/>
  </si>
  <si>
    <t xml:space="preserve">入力された契約決定情報より、入札経過調書（見積合せ経過調書）が出力できること。
</t>
    <rPh sb="0" eb="2">
      <t>ニュウリョク</t>
    </rPh>
    <rPh sb="5" eb="7">
      <t>ケイヤク</t>
    </rPh>
    <rPh sb="7" eb="9">
      <t>ケッテイ</t>
    </rPh>
    <rPh sb="9" eb="11">
      <t>ジョウホウ</t>
    </rPh>
    <rPh sb="14" eb="16">
      <t>ニュウサツ</t>
    </rPh>
    <rPh sb="16" eb="18">
      <t>ケイカ</t>
    </rPh>
    <rPh sb="18" eb="20">
      <t>チョウショ</t>
    </rPh>
    <rPh sb="21" eb="23">
      <t>ミツ</t>
    </rPh>
    <rPh sb="23" eb="24">
      <t>アワ</t>
    </rPh>
    <rPh sb="25" eb="27">
      <t>ケイカ</t>
    </rPh>
    <rPh sb="27" eb="29">
      <t>チョウショ</t>
    </rPh>
    <rPh sb="31" eb="33">
      <t>シュツリョク</t>
    </rPh>
    <phoneticPr fontId="2"/>
  </si>
  <si>
    <t>06-056</t>
  </si>
  <si>
    <t>契約締結通知書出力</t>
    <rPh sb="0" eb="7">
      <t>ケイヤクテイケツツウチショ</t>
    </rPh>
    <rPh sb="7" eb="9">
      <t>シュツリョク</t>
    </rPh>
    <phoneticPr fontId="1"/>
  </si>
  <si>
    <t xml:space="preserve">入力された契約決定情報より、各課通知用の契約締結通知書を合わせて出力できること。
</t>
    <rPh sb="14" eb="16">
      <t>カクカ</t>
    </rPh>
    <rPh sb="16" eb="18">
      <t>ツウチ</t>
    </rPh>
    <rPh sb="18" eb="19">
      <t>ヨウ</t>
    </rPh>
    <rPh sb="20" eb="22">
      <t>ケイヤク</t>
    </rPh>
    <rPh sb="22" eb="24">
      <t>テイケツ</t>
    </rPh>
    <rPh sb="24" eb="27">
      <t>ツウチショ</t>
    </rPh>
    <rPh sb="28" eb="29">
      <t>ア</t>
    </rPh>
    <rPh sb="32" eb="34">
      <t>シュツリョク</t>
    </rPh>
    <phoneticPr fontId="2"/>
  </si>
  <si>
    <t>06-057</t>
  </si>
  <si>
    <t>支出負担行為伝票作成</t>
    <rPh sb="0" eb="6">
      <t>シシュツフタンコウイ</t>
    </rPh>
    <rPh sb="6" eb="8">
      <t>デンピョウ</t>
    </rPh>
    <rPh sb="8" eb="10">
      <t>サクセイ</t>
    </rPh>
    <phoneticPr fontId="1"/>
  </si>
  <si>
    <t xml:space="preserve">契約決定情報を基に支出負担行為伝票の作成ができること。
</t>
    <rPh sb="0" eb="2">
      <t>ケイヤク</t>
    </rPh>
    <rPh sb="2" eb="4">
      <t>ケッテイ</t>
    </rPh>
    <rPh sb="4" eb="6">
      <t>ジョウホウ</t>
    </rPh>
    <rPh sb="7" eb="8">
      <t>モト</t>
    </rPh>
    <rPh sb="9" eb="15">
      <t>シシュツフタンコウイ</t>
    </rPh>
    <rPh sb="15" eb="17">
      <t>デンピョウ</t>
    </rPh>
    <rPh sb="18" eb="20">
      <t>サクセイ</t>
    </rPh>
    <phoneticPr fontId="2"/>
  </si>
  <si>
    <t>06-058</t>
  </si>
  <si>
    <t>契約番号呼び出し</t>
    <rPh sb="0" eb="2">
      <t>ケイヤク</t>
    </rPh>
    <rPh sb="2" eb="4">
      <t>バンゴウ</t>
    </rPh>
    <rPh sb="4" eb="5">
      <t>ヨ</t>
    </rPh>
    <rPh sb="6" eb="7">
      <t>ダ</t>
    </rPh>
    <phoneticPr fontId="1"/>
  </si>
  <si>
    <t xml:space="preserve">債務負担契約、長期継続契約の場合は契約番号を呼び出すことで、複数年度に渡り支出負担行為伝票を作成できること。その際は、当該年度の科目の予算額チェック、総契約額のうちの未執行額チェックができること。
</t>
    <rPh sb="0" eb="6">
      <t>サイムフタンケイヤク</t>
    </rPh>
    <rPh sb="7" eb="13">
      <t>チョウキケイゾクケイヤク</t>
    </rPh>
    <rPh sb="14" eb="16">
      <t>バアイ</t>
    </rPh>
    <rPh sb="17" eb="19">
      <t>ケイヤク</t>
    </rPh>
    <rPh sb="19" eb="21">
      <t>バンゴウ</t>
    </rPh>
    <rPh sb="22" eb="23">
      <t>ヨ</t>
    </rPh>
    <rPh sb="24" eb="25">
      <t>ダ</t>
    </rPh>
    <rPh sb="30" eb="32">
      <t>フクスウ</t>
    </rPh>
    <rPh sb="32" eb="34">
      <t>ネンド</t>
    </rPh>
    <rPh sb="35" eb="36">
      <t>ワタ</t>
    </rPh>
    <rPh sb="37" eb="39">
      <t>シシュツ</t>
    </rPh>
    <rPh sb="39" eb="41">
      <t>フタン</t>
    </rPh>
    <rPh sb="41" eb="43">
      <t>コウイ</t>
    </rPh>
    <rPh sb="43" eb="45">
      <t>デンピョウ</t>
    </rPh>
    <rPh sb="46" eb="48">
      <t>サクセイ</t>
    </rPh>
    <rPh sb="56" eb="57">
      <t>サイ</t>
    </rPh>
    <rPh sb="59" eb="63">
      <t>トウガイネンド</t>
    </rPh>
    <rPh sb="64" eb="66">
      <t>カモク</t>
    </rPh>
    <rPh sb="75" eb="76">
      <t>ソウ</t>
    </rPh>
    <rPh sb="76" eb="79">
      <t>ケイヤクガク</t>
    </rPh>
    <rPh sb="83" eb="87">
      <t>ミシッコウガク</t>
    </rPh>
    <phoneticPr fontId="2"/>
  </si>
  <si>
    <t>06-059</t>
  </si>
  <si>
    <t>契約締結</t>
    <rPh sb="0" eb="2">
      <t>ケイヤク</t>
    </rPh>
    <rPh sb="2" eb="4">
      <t>テイケツ</t>
    </rPh>
    <phoneticPr fontId="1"/>
  </si>
  <si>
    <t>契約書表紙作成</t>
    <rPh sb="0" eb="3">
      <t>ケイヤクショ</t>
    </rPh>
    <rPh sb="3" eb="5">
      <t>ヒョウシ</t>
    </rPh>
    <rPh sb="5" eb="7">
      <t>サクセイ</t>
    </rPh>
    <phoneticPr fontId="1"/>
  </si>
  <si>
    <t xml:space="preserve">契約書表紙を作成・出力できること。
</t>
    <rPh sb="0" eb="3">
      <t>ケイヤクショ</t>
    </rPh>
    <rPh sb="3" eb="5">
      <t>ヒョウシ</t>
    </rPh>
    <rPh sb="6" eb="8">
      <t>サクセイ</t>
    </rPh>
    <rPh sb="9" eb="11">
      <t>シュツリョク</t>
    </rPh>
    <phoneticPr fontId="1"/>
  </si>
  <si>
    <t>06-060</t>
  </si>
  <si>
    <t>契約書作成</t>
    <rPh sb="0" eb="3">
      <t>ケイヤクショ</t>
    </rPh>
    <rPh sb="3" eb="5">
      <t>サクセイ</t>
    </rPh>
    <phoneticPr fontId="1"/>
  </si>
  <si>
    <t xml:space="preserve">契約決定した情報を元に、その内容及び契約締結日に準拠した書式区分の契約書を出力できること。
また、特記事項については出力時に有無を選択できること。
</t>
    <rPh sb="14" eb="16">
      <t>ナイヨウ</t>
    </rPh>
    <rPh sb="16" eb="17">
      <t>オヨ</t>
    </rPh>
    <rPh sb="18" eb="20">
      <t>ケイヤク</t>
    </rPh>
    <rPh sb="20" eb="22">
      <t>テイケツ</t>
    </rPh>
    <rPh sb="22" eb="23">
      <t>ビ</t>
    </rPh>
    <rPh sb="24" eb="26">
      <t>ジュンキョ</t>
    </rPh>
    <rPh sb="28" eb="32">
      <t>ショシキクブン</t>
    </rPh>
    <rPh sb="49" eb="53">
      <t>トッキジコウ</t>
    </rPh>
    <rPh sb="58" eb="61">
      <t>シュツリョクジ</t>
    </rPh>
    <rPh sb="62" eb="64">
      <t>ウム</t>
    </rPh>
    <rPh sb="65" eb="67">
      <t>センタク</t>
    </rPh>
    <phoneticPr fontId="1"/>
  </si>
  <si>
    <t>06-061</t>
  </si>
  <si>
    <t>契約書データ更新</t>
    <rPh sb="0" eb="3">
      <t>ケイヤクショ</t>
    </rPh>
    <rPh sb="6" eb="8">
      <t>コウシン</t>
    </rPh>
    <phoneticPr fontId="1"/>
  </si>
  <si>
    <t xml:space="preserve">契約書本文（約款）について、マスタデータを更新できること。
</t>
    <rPh sb="0" eb="5">
      <t>ケイヤクショホンブン</t>
    </rPh>
    <rPh sb="6" eb="8">
      <t>ヤッカン</t>
    </rPh>
    <rPh sb="21" eb="23">
      <t>コウシン</t>
    </rPh>
    <phoneticPr fontId="1"/>
  </si>
  <si>
    <t>06-062</t>
  </si>
  <si>
    <t>関連文書の添付</t>
    <rPh sb="0" eb="4">
      <t>カンレンブンショ</t>
    </rPh>
    <rPh sb="5" eb="7">
      <t>テンプ</t>
    </rPh>
    <phoneticPr fontId="1"/>
  </si>
  <si>
    <t xml:space="preserve">契約案件入力時に添付したファイルのうち、契約書本文（約款）に関連する文書を併せて出力できること。
</t>
    <rPh sb="0" eb="4">
      <t>ケイヤクアンケン</t>
    </rPh>
    <rPh sb="4" eb="7">
      <t>ニュウリョクジ</t>
    </rPh>
    <rPh sb="8" eb="10">
      <t>テンプ</t>
    </rPh>
    <rPh sb="20" eb="25">
      <t>ケイヤクショホンブン</t>
    </rPh>
    <rPh sb="26" eb="28">
      <t>ヤッカン</t>
    </rPh>
    <rPh sb="30" eb="32">
      <t>カンレン</t>
    </rPh>
    <rPh sb="34" eb="36">
      <t>ブンショ</t>
    </rPh>
    <rPh sb="37" eb="38">
      <t>アワ</t>
    </rPh>
    <rPh sb="40" eb="42">
      <t>シュツリョク</t>
    </rPh>
    <phoneticPr fontId="1"/>
  </si>
  <si>
    <t>06-063</t>
  </si>
  <si>
    <t>検収</t>
    <rPh sb="0" eb="2">
      <t>ケンシュウ</t>
    </rPh>
    <phoneticPr fontId="2"/>
  </si>
  <si>
    <t>検収実施</t>
    <rPh sb="0" eb="2">
      <t>ケンシュウ</t>
    </rPh>
    <rPh sb="2" eb="4">
      <t>ジッシ</t>
    </rPh>
    <phoneticPr fontId="2"/>
  </si>
  <si>
    <t xml:space="preserve">契約が履行完了した際、検収ができること。
</t>
    <rPh sb="0" eb="2">
      <t>ケイヤク</t>
    </rPh>
    <rPh sb="3" eb="7">
      <t>リコウカンリョウ</t>
    </rPh>
    <rPh sb="9" eb="10">
      <t>サイ</t>
    </rPh>
    <rPh sb="11" eb="13">
      <t>ケンシュウ</t>
    </rPh>
    <phoneticPr fontId="2"/>
  </si>
  <si>
    <t>06-064</t>
  </si>
  <si>
    <t>検査調書作成</t>
    <rPh sb="0" eb="4">
      <t>ケンサチョウショ</t>
    </rPh>
    <rPh sb="4" eb="6">
      <t>サクセイ</t>
    </rPh>
    <phoneticPr fontId="2"/>
  </si>
  <si>
    <t xml:space="preserve">検収を実施した契約について、検査調書を作成し、決裁できること。
</t>
    <rPh sb="0" eb="2">
      <t>ケンシュウ</t>
    </rPh>
    <rPh sb="3" eb="5">
      <t>ジッシ</t>
    </rPh>
    <rPh sb="7" eb="9">
      <t>ケイヤク</t>
    </rPh>
    <rPh sb="14" eb="18">
      <t>ケンサチョウショ</t>
    </rPh>
    <rPh sb="19" eb="21">
      <t>サクセイ</t>
    </rPh>
    <rPh sb="23" eb="25">
      <t>ケッサイ</t>
    </rPh>
    <phoneticPr fontId="2"/>
  </si>
  <si>
    <t>06-065</t>
  </si>
  <si>
    <t>関連ファイルの添付</t>
    <rPh sb="0" eb="2">
      <t>カンレン</t>
    </rPh>
    <rPh sb="7" eb="9">
      <t>テンプ</t>
    </rPh>
    <phoneticPr fontId="2"/>
  </si>
  <si>
    <t xml:space="preserve">検収時に関連したドキュメント（打合せ簿、協議書等）をデータとして添付できること。
</t>
    <rPh sb="0" eb="2">
      <t>ケンシュウ</t>
    </rPh>
    <rPh sb="2" eb="3">
      <t>ジ</t>
    </rPh>
    <rPh sb="4" eb="6">
      <t>カンレン</t>
    </rPh>
    <rPh sb="15" eb="17">
      <t>ウチアワ</t>
    </rPh>
    <rPh sb="18" eb="19">
      <t>ボ</t>
    </rPh>
    <rPh sb="20" eb="23">
      <t>キョウギショ</t>
    </rPh>
    <rPh sb="23" eb="24">
      <t>ナド</t>
    </rPh>
    <rPh sb="32" eb="34">
      <t>テンプ</t>
    </rPh>
    <phoneticPr fontId="2"/>
  </si>
  <si>
    <t>06-066</t>
  </si>
  <si>
    <t>公表</t>
    <rPh sb="0" eb="2">
      <t>コウヒョウ</t>
    </rPh>
    <phoneticPr fontId="1"/>
  </si>
  <si>
    <t>執行調書作成</t>
    <rPh sb="0" eb="4">
      <t>シッコウチョウショ</t>
    </rPh>
    <rPh sb="4" eb="6">
      <t>サクセイ</t>
    </rPh>
    <phoneticPr fontId="1"/>
  </si>
  <si>
    <t xml:space="preserve">ホームページ掲載用の執行調書を作成・出力できること。
</t>
    <rPh sb="6" eb="9">
      <t>ケイサイヨウ</t>
    </rPh>
    <rPh sb="10" eb="14">
      <t>シッコウチョウショ</t>
    </rPh>
    <rPh sb="15" eb="17">
      <t>サクセイ</t>
    </rPh>
    <rPh sb="18" eb="20">
      <t>シュツリョク</t>
    </rPh>
    <phoneticPr fontId="1"/>
  </si>
  <si>
    <t>06-067</t>
  </si>
  <si>
    <t>案件一覧作成</t>
    <rPh sb="0" eb="4">
      <t>アンケンイチラン</t>
    </rPh>
    <rPh sb="4" eb="6">
      <t>サクセイ</t>
    </rPh>
    <phoneticPr fontId="1"/>
  </si>
  <si>
    <t xml:space="preserve">ホームページ掲載用の案件一覧を作成・出力できること。
</t>
    <rPh sb="6" eb="9">
      <t>ケイサイヨウ</t>
    </rPh>
    <rPh sb="10" eb="14">
      <t>アンケンイチラン</t>
    </rPh>
    <rPh sb="15" eb="17">
      <t>サクセイ</t>
    </rPh>
    <rPh sb="18" eb="20">
      <t>シュツリョク</t>
    </rPh>
    <phoneticPr fontId="1"/>
  </si>
  <si>
    <t>06-068</t>
  </si>
  <si>
    <t>変更契約</t>
    <rPh sb="0" eb="4">
      <t>ヘンコウケイヤク</t>
    </rPh>
    <phoneticPr fontId="1"/>
  </si>
  <si>
    <t>変更執行伺作成</t>
    <rPh sb="0" eb="5">
      <t>ヘンコウシッコウウカガイ</t>
    </rPh>
    <rPh sb="5" eb="7">
      <t>サクセイ</t>
    </rPh>
    <phoneticPr fontId="1"/>
  </si>
  <si>
    <t>06-069</t>
  </si>
  <si>
    <t>契約情報引継ぎ</t>
    <rPh sb="0" eb="6">
      <t>ケイヤクジョウホウヒキツ</t>
    </rPh>
    <phoneticPr fontId="1"/>
  </si>
  <si>
    <t xml:space="preserve">変更の対象となる契約の情報を引き継ぐことができること。
</t>
    <rPh sb="0" eb="2">
      <t>ヘンコウ</t>
    </rPh>
    <rPh sb="3" eb="5">
      <t>タイショウ</t>
    </rPh>
    <rPh sb="8" eb="10">
      <t>ケイヤク</t>
    </rPh>
    <rPh sb="11" eb="13">
      <t>ジョウホウ</t>
    </rPh>
    <rPh sb="14" eb="15">
      <t>ヒ</t>
    </rPh>
    <rPh sb="16" eb="17">
      <t>ツ</t>
    </rPh>
    <phoneticPr fontId="1"/>
  </si>
  <si>
    <t>06-070</t>
  </si>
  <si>
    <t>対応可能な変更内容</t>
    <rPh sb="0" eb="4">
      <t>タイオウカノウ</t>
    </rPh>
    <rPh sb="5" eb="9">
      <t>ヘンコウナイヨウ</t>
    </rPh>
    <phoneticPr fontId="1"/>
  </si>
  <si>
    <t xml:space="preserve">契約変更は期間変更、金額変更に対応できること。また変更内容、変更理由を登録できること。
</t>
    <rPh sb="0" eb="2">
      <t>ケイヤク</t>
    </rPh>
    <rPh sb="2" eb="4">
      <t>ヘンコウ</t>
    </rPh>
    <rPh sb="5" eb="7">
      <t>キカン</t>
    </rPh>
    <rPh sb="7" eb="9">
      <t>ヘンコウ</t>
    </rPh>
    <rPh sb="10" eb="12">
      <t>キンガク</t>
    </rPh>
    <rPh sb="12" eb="14">
      <t>ヘンコウ</t>
    </rPh>
    <rPh sb="15" eb="17">
      <t>タイオウ</t>
    </rPh>
    <rPh sb="25" eb="27">
      <t>ヘンコウ</t>
    </rPh>
    <rPh sb="27" eb="29">
      <t>ナイヨウ</t>
    </rPh>
    <rPh sb="30" eb="32">
      <t>ヘンコウ</t>
    </rPh>
    <rPh sb="32" eb="34">
      <t>リユウ</t>
    </rPh>
    <rPh sb="35" eb="37">
      <t>トウロク</t>
    </rPh>
    <phoneticPr fontId="2"/>
  </si>
  <si>
    <t>06-071</t>
  </si>
  <si>
    <t>契約変更履歴管理</t>
    <rPh sb="0" eb="8">
      <t>ケイヤクヘンコウリレキカンリ</t>
    </rPh>
    <phoneticPr fontId="1"/>
  </si>
  <si>
    <t xml:space="preserve">契約変更履歴の管理ができること。変更毎の履歴は契約情報検索で確認できること。
</t>
    <rPh sb="0" eb="2">
      <t>ケイヤク</t>
    </rPh>
    <rPh sb="2" eb="4">
      <t>ヘンコウ</t>
    </rPh>
    <rPh sb="4" eb="6">
      <t>リレキ</t>
    </rPh>
    <rPh sb="7" eb="9">
      <t>カンリ</t>
    </rPh>
    <rPh sb="16" eb="18">
      <t>ヘンコウ</t>
    </rPh>
    <rPh sb="18" eb="19">
      <t>ゴト</t>
    </rPh>
    <rPh sb="20" eb="22">
      <t>リレキ</t>
    </rPh>
    <rPh sb="23" eb="25">
      <t>ケイヤク</t>
    </rPh>
    <rPh sb="25" eb="27">
      <t>ジョウホウ</t>
    </rPh>
    <rPh sb="27" eb="29">
      <t>ケンサク</t>
    </rPh>
    <rPh sb="30" eb="32">
      <t>カクニン</t>
    </rPh>
    <phoneticPr fontId="2"/>
  </si>
  <si>
    <t>06-072</t>
  </si>
  <si>
    <t>予算本差引</t>
    <rPh sb="0" eb="2">
      <t>ヨサン</t>
    </rPh>
    <rPh sb="2" eb="3">
      <t>ホン</t>
    </rPh>
    <rPh sb="3" eb="5">
      <t>サシヒキ</t>
    </rPh>
    <phoneticPr fontId="1"/>
  </si>
  <si>
    <t xml:space="preserve">契約変更増減額に基づいて予算の差引をできること。
</t>
    <rPh sb="0" eb="2">
      <t>ケイヤク</t>
    </rPh>
    <rPh sb="2" eb="4">
      <t>ヘンコウ</t>
    </rPh>
    <rPh sb="4" eb="7">
      <t>ゾウゲンガク</t>
    </rPh>
    <rPh sb="8" eb="9">
      <t>モト</t>
    </rPh>
    <rPh sb="15" eb="17">
      <t>サシヒキ</t>
    </rPh>
    <phoneticPr fontId="2"/>
  </si>
  <si>
    <t>06-073</t>
  </si>
  <si>
    <t>各課契約変更処理</t>
    <rPh sb="0" eb="2">
      <t>カクカ</t>
    </rPh>
    <rPh sb="2" eb="6">
      <t>ケイヤクヘンコウ</t>
    </rPh>
    <rPh sb="6" eb="8">
      <t>ショリ</t>
    </rPh>
    <phoneticPr fontId="1"/>
  </si>
  <si>
    <t xml:space="preserve">各課契約において契約変更が発生した場合は、各課で処理することにより、契約変更をできること。
</t>
    <rPh sb="0" eb="2">
      <t>カクカ</t>
    </rPh>
    <rPh sb="2" eb="4">
      <t>ケイヤク</t>
    </rPh>
    <rPh sb="8" eb="10">
      <t>ケイヤク</t>
    </rPh>
    <rPh sb="10" eb="12">
      <t>ヘンコウ</t>
    </rPh>
    <rPh sb="13" eb="15">
      <t>ハッセイ</t>
    </rPh>
    <rPh sb="17" eb="19">
      <t>バアイ</t>
    </rPh>
    <rPh sb="21" eb="23">
      <t>カクカ</t>
    </rPh>
    <rPh sb="24" eb="26">
      <t>ショリ</t>
    </rPh>
    <rPh sb="34" eb="36">
      <t>ケイヤク</t>
    </rPh>
    <rPh sb="36" eb="38">
      <t>ヘンコウ</t>
    </rPh>
    <phoneticPr fontId="2"/>
  </si>
  <si>
    <t>06-074</t>
  </si>
  <si>
    <t>各課契約変更依頼</t>
    <rPh sb="0" eb="8">
      <t>カクカケイヤクヘンコウイライ</t>
    </rPh>
    <phoneticPr fontId="1"/>
  </si>
  <si>
    <t xml:space="preserve">契約担当契約において契約変更が発生した場合は、各課で契約変更依頼を起票し、契約担当にて受付、決定処理をすることで、契約変更をできること。
</t>
    <rPh sb="0" eb="2">
      <t>ケイヤク</t>
    </rPh>
    <rPh sb="2" eb="4">
      <t>タントウ</t>
    </rPh>
    <rPh sb="4" eb="6">
      <t>ケイヤク</t>
    </rPh>
    <rPh sb="10" eb="12">
      <t>ケイヤク</t>
    </rPh>
    <rPh sb="12" eb="14">
      <t>ヘンコウ</t>
    </rPh>
    <rPh sb="15" eb="17">
      <t>ハッセイ</t>
    </rPh>
    <rPh sb="19" eb="21">
      <t>バアイ</t>
    </rPh>
    <rPh sb="23" eb="25">
      <t>カクカ</t>
    </rPh>
    <rPh sb="26" eb="28">
      <t>ケイヤク</t>
    </rPh>
    <rPh sb="28" eb="30">
      <t>ヘンコウ</t>
    </rPh>
    <rPh sb="30" eb="32">
      <t>イライ</t>
    </rPh>
    <rPh sb="33" eb="35">
      <t>キヒョウ</t>
    </rPh>
    <rPh sb="37" eb="39">
      <t>ケイヤク</t>
    </rPh>
    <rPh sb="39" eb="41">
      <t>タントウ</t>
    </rPh>
    <rPh sb="43" eb="45">
      <t>ウケツケ</t>
    </rPh>
    <rPh sb="46" eb="48">
      <t>ケッテイ</t>
    </rPh>
    <rPh sb="48" eb="50">
      <t>ショリ</t>
    </rPh>
    <rPh sb="57" eb="59">
      <t>ケイヤク</t>
    </rPh>
    <rPh sb="59" eb="61">
      <t>ヘンコウ</t>
    </rPh>
    <phoneticPr fontId="2"/>
  </si>
  <si>
    <t>06-075</t>
  </si>
  <si>
    <t>契約書表紙作成</t>
    <rPh sb="0" eb="5">
      <t>ケイヤクショヒョウシ</t>
    </rPh>
    <rPh sb="5" eb="7">
      <t>サクセイ</t>
    </rPh>
    <phoneticPr fontId="1"/>
  </si>
  <si>
    <t xml:space="preserve">契約書表紙を作成・出力できること。
</t>
    <rPh sb="3" eb="5">
      <t>ヒョウシ</t>
    </rPh>
    <phoneticPr fontId="1"/>
  </si>
  <si>
    <t>06-076</t>
  </si>
  <si>
    <t xml:space="preserve">変更契約決定した情報を元に、契約書を作成・出力できること。
</t>
    <rPh sb="0" eb="2">
      <t>ヘンコウ</t>
    </rPh>
    <rPh sb="14" eb="17">
      <t>ケイヤクショ</t>
    </rPh>
    <phoneticPr fontId="1"/>
  </si>
  <si>
    <t>06-077</t>
  </si>
  <si>
    <t>その他契約</t>
    <rPh sb="2" eb="5">
      <t>タケイヤク</t>
    </rPh>
    <phoneticPr fontId="1"/>
  </si>
  <si>
    <t>契約台帳登録</t>
    <rPh sb="0" eb="4">
      <t>ケイヤクダイチョウ</t>
    </rPh>
    <rPh sb="4" eb="6">
      <t>トウロク</t>
    </rPh>
    <phoneticPr fontId="1"/>
  </si>
  <si>
    <t xml:space="preserve">通常契約手続き外の契約（協定書、協議書、補助金、交付金など）の契約台帳を登録できること。
</t>
  </si>
  <si>
    <t>06-078</t>
  </si>
  <si>
    <t>契約解除</t>
    <rPh sb="0" eb="4">
      <t>ケイヤクカイジョ</t>
    </rPh>
    <phoneticPr fontId="1"/>
  </si>
  <si>
    <t>契約解除処理</t>
    <rPh sb="0" eb="6">
      <t>ケイヤクカイジョショリ</t>
    </rPh>
    <phoneticPr fontId="1"/>
  </si>
  <si>
    <t xml:space="preserve">契約締結した案件について、契約解除をできること。
</t>
  </si>
  <si>
    <t>06-079</t>
  </si>
  <si>
    <t>再委託</t>
    <rPh sb="0" eb="1">
      <t>サイ</t>
    </rPh>
    <rPh sb="1" eb="3">
      <t>イタク</t>
    </rPh>
    <phoneticPr fontId="1"/>
  </si>
  <si>
    <t>再委託先登録</t>
    <rPh sb="0" eb="6">
      <t>サイイタクサキトウロク</t>
    </rPh>
    <phoneticPr fontId="1"/>
  </si>
  <si>
    <t xml:space="preserve">締結済みの契約について、再委託先の事業者名及び再委託範囲を入力・管理できること。
</t>
    <rPh sb="0" eb="3">
      <t>テイケツズ</t>
    </rPh>
    <rPh sb="5" eb="7">
      <t>ケイヤク</t>
    </rPh>
    <rPh sb="12" eb="15">
      <t>サイイタク</t>
    </rPh>
    <rPh sb="15" eb="16">
      <t>サキ</t>
    </rPh>
    <rPh sb="17" eb="21">
      <t>ジギョウシャメイ</t>
    </rPh>
    <rPh sb="21" eb="22">
      <t>オヨ</t>
    </rPh>
    <rPh sb="23" eb="28">
      <t>サイイタクハンイ</t>
    </rPh>
    <rPh sb="29" eb="31">
      <t>ニュウリョク</t>
    </rPh>
    <rPh sb="32" eb="34">
      <t>カンリ</t>
    </rPh>
    <phoneticPr fontId="1"/>
  </si>
  <si>
    <t>06-080</t>
  </si>
  <si>
    <t>発注業務（単価契約）</t>
    <rPh sb="0" eb="2">
      <t>ハッチュウ</t>
    </rPh>
    <rPh sb="2" eb="4">
      <t>ギョウム</t>
    </rPh>
    <rPh sb="5" eb="9">
      <t>タンカケイヤク</t>
    </rPh>
    <phoneticPr fontId="1"/>
  </si>
  <si>
    <t>発注処理</t>
    <rPh sb="0" eb="4">
      <t>ハッチュウショリ</t>
    </rPh>
    <phoneticPr fontId="1"/>
  </si>
  <si>
    <t xml:space="preserve">単価契約した案件について、発注処理をできること。
なお、発注処理で取り扱う金額については小数点以下第4位まで対応できること。
</t>
    <rPh sb="0" eb="2">
      <t>タンカ</t>
    </rPh>
    <rPh sb="2" eb="4">
      <t>ケイヤク</t>
    </rPh>
    <rPh sb="6" eb="8">
      <t>アンケン</t>
    </rPh>
    <rPh sb="13" eb="15">
      <t>ハッチュウ</t>
    </rPh>
    <rPh sb="15" eb="17">
      <t>ショリ</t>
    </rPh>
    <rPh sb="28" eb="32">
      <t>ハッチュウショリ</t>
    </rPh>
    <rPh sb="33" eb="34">
      <t>ト</t>
    </rPh>
    <rPh sb="35" eb="36">
      <t>アツカ</t>
    </rPh>
    <rPh sb="37" eb="39">
      <t>キンガク</t>
    </rPh>
    <rPh sb="44" eb="49">
      <t>ショウスウテンイカ</t>
    </rPh>
    <rPh sb="49" eb="50">
      <t>ダイ</t>
    </rPh>
    <rPh sb="51" eb="52">
      <t>イ</t>
    </rPh>
    <rPh sb="54" eb="56">
      <t>タイオウ</t>
    </rPh>
    <phoneticPr fontId="2"/>
  </si>
  <si>
    <t>06-081</t>
  </si>
  <si>
    <t>数量指定</t>
    <rPh sb="0" eb="4">
      <t>スウリョウシテイ</t>
    </rPh>
    <phoneticPr fontId="1"/>
  </si>
  <si>
    <t xml:space="preserve">発注処理は、単価契約を行った業者より、今回発注する物品の数量を指定することができること。
</t>
    <rPh sb="0" eb="2">
      <t>ハッチュウ</t>
    </rPh>
    <rPh sb="2" eb="4">
      <t>ショリ</t>
    </rPh>
    <rPh sb="6" eb="8">
      <t>タンカ</t>
    </rPh>
    <rPh sb="8" eb="10">
      <t>ケイヤク</t>
    </rPh>
    <rPh sb="11" eb="12">
      <t>オコナ</t>
    </rPh>
    <rPh sb="14" eb="16">
      <t>ギョウシャ</t>
    </rPh>
    <rPh sb="19" eb="21">
      <t>コンカイ</t>
    </rPh>
    <rPh sb="21" eb="23">
      <t>ハッチュウ</t>
    </rPh>
    <rPh sb="25" eb="27">
      <t>ブッピン</t>
    </rPh>
    <rPh sb="28" eb="30">
      <t>スウリョウ</t>
    </rPh>
    <rPh sb="31" eb="33">
      <t>シテイ</t>
    </rPh>
    <phoneticPr fontId="2"/>
  </si>
  <si>
    <t>06-082</t>
  </si>
  <si>
    <t>検索</t>
    <rPh sb="0" eb="2">
      <t>ケンサク</t>
    </rPh>
    <phoneticPr fontId="1"/>
  </si>
  <si>
    <t>検索条件指定</t>
    <rPh sb="0" eb="2">
      <t>ケンサク</t>
    </rPh>
    <rPh sb="2" eb="6">
      <t>ジョウケンシテイ</t>
    </rPh>
    <phoneticPr fontId="1"/>
  </si>
  <si>
    <t xml:space="preserve">契約番号を件名や、契約の分類、契約金額等様々な条件を指定して検索できること。
</t>
    <rPh sb="0" eb="2">
      <t>ケイヤク</t>
    </rPh>
    <rPh sb="2" eb="4">
      <t>バンゴウ</t>
    </rPh>
    <rPh sb="5" eb="7">
      <t>ケンメイ</t>
    </rPh>
    <rPh sb="9" eb="11">
      <t>ケイヤク</t>
    </rPh>
    <rPh sb="12" eb="14">
      <t>ブンルイ</t>
    </rPh>
    <rPh sb="15" eb="17">
      <t>ケイヤク</t>
    </rPh>
    <rPh sb="17" eb="19">
      <t>キンガク</t>
    </rPh>
    <rPh sb="19" eb="20">
      <t>ナド</t>
    </rPh>
    <rPh sb="20" eb="21">
      <t>サマ</t>
    </rPh>
    <rPh sb="23" eb="25">
      <t>ジョウケン</t>
    </rPh>
    <rPh sb="26" eb="28">
      <t>シテイ</t>
    </rPh>
    <rPh sb="30" eb="32">
      <t>ケンサク</t>
    </rPh>
    <phoneticPr fontId="2"/>
  </si>
  <si>
    <t>06-083</t>
  </si>
  <si>
    <t>契約先指定検索</t>
    <rPh sb="0" eb="3">
      <t>ケイヤクサキ</t>
    </rPh>
    <rPh sb="3" eb="5">
      <t>シテイ</t>
    </rPh>
    <rPh sb="5" eb="7">
      <t>ケンサク</t>
    </rPh>
    <phoneticPr fontId="1"/>
  </si>
  <si>
    <t xml:space="preserve">契約の相手方より契約情報を検索できること。
</t>
    <rPh sb="0" eb="2">
      <t>ケイヤク</t>
    </rPh>
    <rPh sb="3" eb="6">
      <t>アイテガタ</t>
    </rPh>
    <rPh sb="8" eb="10">
      <t>ケイヤク</t>
    </rPh>
    <rPh sb="10" eb="12">
      <t>ジョウホウ</t>
    </rPh>
    <rPh sb="13" eb="15">
      <t>ケンサク</t>
    </rPh>
    <phoneticPr fontId="2"/>
  </si>
  <si>
    <t>06-084</t>
  </si>
  <si>
    <t>検索結果表示</t>
    <rPh sb="0" eb="6">
      <t>ケンサクケッカヒョウジ</t>
    </rPh>
    <phoneticPr fontId="1"/>
  </si>
  <si>
    <t xml:space="preserve">検索結果は画面上に一覧表示できること。
</t>
    <rPh sb="0" eb="2">
      <t>ケンサク</t>
    </rPh>
    <rPh sb="2" eb="4">
      <t>ケッカ</t>
    </rPh>
    <rPh sb="5" eb="7">
      <t>ガメン</t>
    </rPh>
    <rPh sb="7" eb="8">
      <t>ジョウ</t>
    </rPh>
    <rPh sb="9" eb="11">
      <t>イチラン</t>
    </rPh>
    <rPh sb="11" eb="13">
      <t>ヒョウジ</t>
    </rPh>
    <phoneticPr fontId="2"/>
  </si>
  <si>
    <t>06-085</t>
  </si>
  <si>
    <t>詳細情報表示</t>
    <rPh sb="0" eb="6">
      <t>ショウサイジョウホウヒョウジ</t>
    </rPh>
    <phoneticPr fontId="1"/>
  </si>
  <si>
    <t xml:space="preserve">画面上に一覧表示された契約情報を選択することで、案件の詳細情報を確認できること。
</t>
    <rPh sb="0" eb="2">
      <t>ガメン</t>
    </rPh>
    <rPh sb="2" eb="3">
      <t>ジョウ</t>
    </rPh>
    <rPh sb="4" eb="6">
      <t>イチラン</t>
    </rPh>
    <rPh sb="6" eb="8">
      <t>ヒョウジ</t>
    </rPh>
    <rPh sb="11" eb="13">
      <t>ケイヤク</t>
    </rPh>
    <rPh sb="13" eb="15">
      <t>ジョウホウ</t>
    </rPh>
    <rPh sb="16" eb="18">
      <t>センタク</t>
    </rPh>
    <rPh sb="24" eb="26">
      <t>アンケン</t>
    </rPh>
    <rPh sb="27" eb="29">
      <t>ショウサイ</t>
    </rPh>
    <rPh sb="29" eb="31">
      <t>ジョウホウ</t>
    </rPh>
    <rPh sb="32" eb="34">
      <t>カクニン</t>
    </rPh>
    <phoneticPr fontId="2"/>
  </si>
  <si>
    <t>06-086</t>
  </si>
  <si>
    <t>契約情報出力</t>
    <rPh sb="0" eb="4">
      <t>ケイヤクジョウホウ</t>
    </rPh>
    <rPh sb="4" eb="6">
      <t>シュツリョク</t>
    </rPh>
    <phoneticPr fontId="1"/>
  </si>
  <si>
    <t xml:space="preserve">検索した契約情報の内容をExcel形式及びCSV形式データとして出力できること。
</t>
    <rPh sb="0" eb="2">
      <t>ケンサク</t>
    </rPh>
    <rPh sb="4" eb="6">
      <t>ケイヤク</t>
    </rPh>
    <rPh sb="6" eb="8">
      <t>ジョウホウ</t>
    </rPh>
    <rPh sb="9" eb="11">
      <t>ナイヨウ</t>
    </rPh>
    <rPh sb="17" eb="19">
      <t>ケイシキ</t>
    </rPh>
    <rPh sb="19" eb="20">
      <t>オヨ</t>
    </rPh>
    <rPh sb="24" eb="26">
      <t>ケイシキ</t>
    </rPh>
    <rPh sb="32" eb="34">
      <t>シュツリョク</t>
    </rPh>
    <phoneticPr fontId="2"/>
  </si>
  <si>
    <t>06-087</t>
  </si>
  <si>
    <t>科目情報出力</t>
    <rPh sb="0" eb="6">
      <t>カモクジョウホウシュツリョク</t>
    </rPh>
    <phoneticPr fontId="1"/>
  </si>
  <si>
    <t xml:space="preserve">検索した契約情報の科目情報について、Excel形式及びCSV形式データとして出力できること。
</t>
    <rPh sb="0" eb="2">
      <t>ケンサク</t>
    </rPh>
    <rPh sb="4" eb="6">
      <t>ケイヤク</t>
    </rPh>
    <rPh sb="6" eb="8">
      <t>ジョウホウ</t>
    </rPh>
    <rPh sb="9" eb="11">
      <t>カモク</t>
    </rPh>
    <rPh sb="11" eb="13">
      <t>ジョウホウ</t>
    </rPh>
    <rPh sb="30" eb="32">
      <t>ケイシキ</t>
    </rPh>
    <rPh sb="38" eb="40">
      <t>シュツリョク</t>
    </rPh>
    <phoneticPr fontId="2"/>
  </si>
  <si>
    <t>06-088</t>
  </si>
  <si>
    <t>明細情報出力</t>
    <rPh sb="0" eb="4">
      <t>メイサイジョウホウ</t>
    </rPh>
    <rPh sb="4" eb="6">
      <t>シュツリョク</t>
    </rPh>
    <phoneticPr fontId="1"/>
  </si>
  <si>
    <t xml:space="preserve">検索した契約情報の明細情報について、Excel形式及びCSV形式データとして出力できること。
</t>
    <rPh sb="0" eb="2">
      <t>ケンサク</t>
    </rPh>
    <rPh sb="4" eb="6">
      <t>ケイヤク</t>
    </rPh>
    <rPh sb="6" eb="8">
      <t>ジョウホウ</t>
    </rPh>
    <rPh sb="9" eb="11">
      <t>メイサイ</t>
    </rPh>
    <rPh sb="11" eb="13">
      <t>ジョウホウ</t>
    </rPh>
    <rPh sb="30" eb="32">
      <t>ケイシキ</t>
    </rPh>
    <rPh sb="38" eb="40">
      <t>シュツリョク</t>
    </rPh>
    <phoneticPr fontId="2"/>
  </si>
  <si>
    <t>06-089</t>
  </si>
  <si>
    <t>帳票出力</t>
    <rPh sb="0" eb="2">
      <t>チョウヒョウ</t>
    </rPh>
    <rPh sb="2" eb="4">
      <t>シュツリョク</t>
    </rPh>
    <phoneticPr fontId="1"/>
  </si>
  <si>
    <t>契約台帳情報出力</t>
    <rPh sb="0" eb="6">
      <t>ケイヤクダイチョウジョウホウ</t>
    </rPh>
    <rPh sb="6" eb="8">
      <t>シュツリョク</t>
    </rPh>
    <phoneticPr fontId="1"/>
  </si>
  <si>
    <t xml:space="preserve">契約情報について、様々な条件を指定して契約台帳情報を出力できること。契約台帳情報は、一覧表形式で出力できること。また、Excel形式及びCSV形式データとして出力できること。
</t>
    <rPh sb="0" eb="2">
      <t>ケイヤク</t>
    </rPh>
    <rPh sb="2" eb="4">
      <t>ジョウホウ</t>
    </rPh>
    <rPh sb="9" eb="11">
      <t>サマザマ</t>
    </rPh>
    <rPh sb="12" eb="14">
      <t>ジョウケン</t>
    </rPh>
    <rPh sb="15" eb="17">
      <t>シテイ</t>
    </rPh>
    <rPh sb="19" eb="21">
      <t>ケイヤク</t>
    </rPh>
    <rPh sb="21" eb="23">
      <t>ダイチョウ</t>
    </rPh>
    <rPh sb="23" eb="25">
      <t>ジョウホウ</t>
    </rPh>
    <rPh sb="26" eb="28">
      <t>シュツリョク</t>
    </rPh>
    <rPh sb="34" eb="36">
      <t>ケイヤク</t>
    </rPh>
    <rPh sb="36" eb="38">
      <t>ダイチョウ</t>
    </rPh>
    <rPh sb="38" eb="40">
      <t>ジョウホウ</t>
    </rPh>
    <rPh sb="42" eb="44">
      <t>イチラン</t>
    </rPh>
    <rPh sb="44" eb="45">
      <t>ヒョウ</t>
    </rPh>
    <rPh sb="45" eb="47">
      <t>ケイシキ</t>
    </rPh>
    <rPh sb="48" eb="50">
      <t>シュツリョク</t>
    </rPh>
    <rPh sb="64" eb="66">
      <t>ケイシキ</t>
    </rPh>
    <rPh sb="66" eb="67">
      <t>オヨ</t>
    </rPh>
    <rPh sb="71" eb="73">
      <t>ケイシキ</t>
    </rPh>
    <rPh sb="79" eb="81">
      <t>シュツリョク</t>
    </rPh>
    <phoneticPr fontId="2"/>
  </si>
  <si>
    <t>06-090</t>
  </si>
  <si>
    <t>指名業者選定委員会資料出力</t>
    <rPh sb="0" eb="4">
      <t>シメイギョウシャ</t>
    </rPh>
    <rPh sb="4" eb="9">
      <t>センテイイインカイ</t>
    </rPh>
    <rPh sb="9" eb="13">
      <t>シリョウシュツリョク</t>
    </rPh>
    <phoneticPr fontId="1"/>
  </si>
  <si>
    <t xml:space="preserve">契約担当にて業者選定を行った案件について、指名業者選定委員会資料を出力できること。
</t>
    <rPh sb="0" eb="2">
      <t>ケイヤク</t>
    </rPh>
    <rPh sb="2" eb="4">
      <t>タントウ</t>
    </rPh>
    <rPh sb="6" eb="8">
      <t>ギョウシャ</t>
    </rPh>
    <rPh sb="8" eb="10">
      <t>センテイ</t>
    </rPh>
    <rPh sb="11" eb="12">
      <t>オコナ</t>
    </rPh>
    <rPh sb="14" eb="16">
      <t>アンケン</t>
    </rPh>
    <rPh sb="21" eb="23">
      <t>シメイ</t>
    </rPh>
    <rPh sb="23" eb="25">
      <t>ギョウシャ</t>
    </rPh>
    <rPh sb="25" eb="27">
      <t>センテイ</t>
    </rPh>
    <rPh sb="27" eb="30">
      <t>イインカイ</t>
    </rPh>
    <rPh sb="30" eb="32">
      <t>シリョウ</t>
    </rPh>
    <rPh sb="33" eb="35">
      <t>シュツリョク</t>
    </rPh>
    <phoneticPr fontId="2"/>
  </si>
  <si>
    <t>06-091</t>
  </si>
  <si>
    <t>指名業者選定委員会資料出力（一覧）</t>
    <rPh sb="14" eb="16">
      <t>イチラン</t>
    </rPh>
    <phoneticPr fontId="1"/>
  </si>
  <si>
    <t xml:space="preserve">指名業者選定委員会資料は、契約案件毎、業種毎に、業者名、経審点数、ランク、前年度契約実績、本年度契約情報等を一覧として出力できること。
</t>
    <rPh sb="0" eb="2">
      <t>シメイ</t>
    </rPh>
    <rPh sb="2" eb="4">
      <t>ギョウシャ</t>
    </rPh>
    <rPh sb="4" eb="6">
      <t>センテイ</t>
    </rPh>
    <rPh sb="6" eb="9">
      <t>イインカイ</t>
    </rPh>
    <rPh sb="9" eb="11">
      <t>シリョウ</t>
    </rPh>
    <rPh sb="13" eb="15">
      <t>ケイヤク</t>
    </rPh>
    <rPh sb="15" eb="17">
      <t>アンケン</t>
    </rPh>
    <rPh sb="17" eb="18">
      <t>ゴト</t>
    </rPh>
    <rPh sb="19" eb="21">
      <t>ギョウシュ</t>
    </rPh>
    <rPh sb="21" eb="22">
      <t>ゴト</t>
    </rPh>
    <rPh sb="24" eb="26">
      <t>ギョウシャ</t>
    </rPh>
    <rPh sb="26" eb="27">
      <t>メイ</t>
    </rPh>
    <rPh sb="28" eb="30">
      <t>ケイシン</t>
    </rPh>
    <rPh sb="30" eb="32">
      <t>テンスウ</t>
    </rPh>
    <rPh sb="37" eb="40">
      <t>ゼンネンド</t>
    </rPh>
    <rPh sb="40" eb="42">
      <t>ケイヤク</t>
    </rPh>
    <rPh sb="42" eb="44">
      <t>ジッセキ</t>
    </rPh>
    <rPh sb="45" eb="48">
      <t>ホンネンド</t>
    </rPh>
    <rPh sb="48" eb="50">
      <t>ケイヤク</t>
    </rPh>
    <rPh sb="50" eb="52">
      <t>ジョウホウ</t>
    </rPh>
    <rPh sb="52" eb="53">
      <t>ナド</t>
    </rPh>
    <rPh sb="54" eb="56">
      <t>イチラン</t>
    </rPh>
    <rPh sb="59" eb="61">
      <t>シュツリョク</t>
    </rPh>
    <phoneticPr fontId="2"/>
  </si>
  <si>
    <t>06-092</t>
  </si>
  <si>
    <t>指名業者選定委員会資料出力（単体・複数出力）</t>
    <rPh sb="14" eb="16">
      <t>タンタイ</t>
    </rPh>
    <rPh sb="17" eb="19">
      <t>フクスウ</t>
    </rPh>
    <rPh sb="19" eb="21">
      <t>シュツリョク</t>
    </rPh>
    <phoneticPr fontId="1"/>
  </si>
  <si>
    <t xml:space="preserve">指名業者選定委員会資料の出力条件として、契約案件を単体または複数選択して出力できること。
</t>
    <rPh sb="0" eb="2">
      <t>シメイ</t>
    </rPh>
    <rPh sb="2" eb="4">
      <t>ギョウシャ</t>
    </rPh>
    <rPh sb="4" eb="6">
      <t>センテイ</t>
    </rPh>
    <rPh sb="6" eb="9">
      <t>イインカイ</t>
    </rPh>
    <rPh sb="9" eb="11">
      <t>シリョウ</t>
    </rPh>
    <rPh sb="12" eb="14">
      <t>シュツリョク</t>
    </rPh>
    <rPh sb="14" eb="16">
      <t>ジョウケン</t>
    </rPh>
    <rPh sb="20" eb="22">
      <t>ケイヤク</t>
    </rPh>
    <rPh sb="22" eb="24">
      <t>アンケン</t>
    </rPh>
    <rPh sb="25" eb="27">
      <t>タンタイ</t>
    </rPh>
    <rPh sb="30" eb="32">
      <t>フクスウ</t>
    </rPh>
    <rPh sb="32" eb="34">
      <t>センタク</t>
    </rPh>
    <rPh sb="36" eb="38">
      <t>シュツリョク</t>
    </rPh>
    <phoneticPr fontId="2"/>
  </si>
  <si>
    <t>06-093</t>
  </si>
  <si>
    <t>統計情報出力</t>
    <rPh sb="0" eb="6">
      <t>トウケイジョウホウシュツリョク</t>
    </rPh>
    <phoneticPr fontId="1"/>
  </si>
  <si>
    <t xml:space="preserve">業者毎、業種毎に、指名件数、契約件数、落札金額、契約金額等を一覧表として出力できること。また、Excel形式及びCSV形式データとして出力できること。
なお、出力時の処理に時間を要する場合はバッチ処理等であらかじめデータを作成し、短時間で出力できる機能を有していること。
</t>
    <rPh sb="0" eb="2">
      <t>ギョウシャ</t>
    </rPh>
    <rPh sb="2" eb="3">
      <t>ゴト</t>
    </rPh>
    <rPh sb="4" eb="6">
      <t>ギョウシュ</t>
    </rPh>
    <rPh sb="6" eb="7">
      <t>ゴト</t>
    </rPh>
    <rPh sb="9" eb="11">
      <t>シメイ</t>
    </rPh>
    <rPh sb="11" eb="13">
      <t>ケンンスウ</t>
    </rPh>
    <rPh sb="14" eb="16">
      <t>ケイヤク</t>
    </rPh>
    <rPh sb="16" eb="18">
      <t>ケンスウ</t>
    </rPh>
    <rPh sb="19" eb="21">
      <t>ラクサツ</t>
    </rPh>
    <rPh sb="21" eb="23">
      <t>キンガク</t>
    </rPh>
    <rPh sb="24" eb="26">
      <t>ケイヤク</t>
    </rPh>
    <rPh sb="26" eb="28">
      <t>キンガク</t>
    </rPh>
    <rPh sb="28" eb="29">
      <t>ナド</t>
    </rPh>
    <rPh sb="30" eb="32">
      <t>イチラン</t>
    </rPh>
    <rPh sb="32" eb="33">
      <t>ヒョウ</t>
    </rPh>
    <rPh sb="36" eb="38">
      <t>シュツリョク</t>
    </rPh>
    <rPh sb="52" eb="54">
      <t>ケイシキ</t>
    </rPh>
    <rPh sb="54" eb="55">
      <t>オヨ</t>
    </rPh>
    <rPh sb="59" eb="61">
      <t>ケイシキ</t>
    </rPh>
    <rPh sb="67" eb="69">
      <t>シュツリョク</t>
    </rPh>
    <rPh sb="79" eb="82">
      <t>シュツリョクジ</t>
    </rPh>
    <rPh sb="83" eb="85">
      <t>ショリ</t>
    </rPh>
    <rPh sb="86" eb="88">
      <t>ジカン</t>
    </rPh>
    <rPh sb="89" eb="90">
      <t>ヨウ</t>
    </rPh>
    <rPh sb="92" eb="94">
      <t>バアイ</t>
    </rPh>
    <rPh sb="98" eb="100">
      <t>ショリ</t>
    </rPh>
    <rPh sb="100" eb="101">
      <t>トウ</t>
    </rPh>
    <rPh sb="111" eb="113">
      <t>サクセイ</t>
    </rPh>
    <rPh sb="115" eb="116">
      <t>タン</t>
    </rPh>
    <rPh sb="116" eb="118">
      <t>ジカン</t>
    </rPh>
    <rPh sb="119" eb="121">
      <t>シュツリョク</t>
    </rPh>
    <rPh sb="124" eb="126">
      <t>キノウ</t>
    </rPh>
    <rPh sb="127" eb="128">
      <t>ユウ</t>
    </rPh>
    <phoneticPr fontId="2"/>
  </si>
  <si>
    <t>06-094</t>
  </si>
  <si>
    <t>入札監視委員会資料</t>
    <rPh sb="0" eb="2">
      <t>ニュウサツ</t>
    </rPh>
    <rPh sb="2" eb="4">
      <t>カンシ</t>
    </rPh>
    <rPh sb="4" eb="7">
      <t>イインカイ</t>
    </rPh>
    <rPh sb="7" eb="9">
      <t>シリョウ</t>
    </rPh>
    <phoneticPr fontId="1"/>
  </si>
  <si>
    <t xml:space="preserve">入札状況報告資料を出力できること。
</t>
    <rPh sb="0" eb="6">
      <t>ニュウサツジョウキョウホウコク</t>
    </rPh>
    <rPh sb="6" eb="8">
      <t>シリョウ</t>
    </rPh>
    <rPh sb="9" eb="11">
      <t>シュツリョク</t>
    </rPh>
    <phoneticPr fontId="1"/>
  </si>
  <si>
    <t>06-095</t>
  </si>
  <si>
    <t>事務処理対象案件一覧出力</t>
    <rPh sb="0" eb="4">
      <t>ジムショリ</t>
    </rPh>
    <rPh sb="4" eb="8">
      <t>タイショウアンケン</t>
    </rPh>
    <rPh sb="8" eb="10">
      <t>イチラン</t>
    </rPh>
    <rPh sb="10" eb="12">
      <t>シュツリョク</t>
    </rPh>
    <phoneticPr fontId="2"/>
  </si>
  <si>
    <t xml:space="preserve">契約期間が複数年度に跨り、年度切替時に監督員・検査員の変更処理等の事務処理が必要な可能性がある案件について、一覧として出力できること。
</t>
    <rPh sb="0" eb="4">
      <t>ケイヤクキカン</t>
    </rPh>
    <rPh sb="5" eb="9">
      <t>フクスウネンド</t>
    </rPh>
    <rPh sb="10" eb="11">
      <t>マタガ</t>
    </rPh>
    <rPh sb="13" eb="18">
      <t>ネンドキリカエジ</t>
    </rPh>
    <rPh sb="19" eb="22">
      <t>カントクイン</t>
    </rPh>
    <rPh sb="23" eb="26">
      <t>ケンサイン</t>
    </rPh>
    <rPh sb="27" eb="32">
      <t>ヘンコウショリトウ</t>
    </rPh>
    <rPh sb="33" eb="37">
      <t>ジムショリ</t>
    </rPh>
    <rPh sb="38" eb="40">
      <t>ヒツヨウ</t>
    </rPh>
    <rPh sb="41" eb="44">
      <t>カノウセイ</t>
    </rPh>
    <rPh sb="47" eb="49">
      <t>アンケン</t>
    </rPh>
    <rPh sb="54" eb="56">
      <t>イチラン</t>
    </rPh>
    <rPh sb="59" eb="61">
      <t>シュツリョク</t>
    </rPh>
    <phoneticPr fontId="2"/>
  </si>
  <si>
    <t>06-096</t>
  </si>
  <si>
    <t>EUC機能</t>
    <rPh sb="3" eb="5">
      <t>キノウ</t>
    </rPh>
    <phoneticPr fontId="2"/>
  </si>
  <si>
    <t xml:space="preserve">利用者が契約台帳の項目をキーに検索条件を指定し、CSVデータとして出力できること。
また、出力される項目の順序を設定・変更できること。
</t>
    <rPh sb="0" eb="3">
      <t>リヨウシャ</t>
    </rPh>
    <rPh sb="4" eb="8">
      <t>ケイヤクダイチョウ</t>
    </rPh>
    <rPh sb="9" eb="11">
      <t>コウモク</t>
    </rPh>
    <rPh sb="15" eb="19">
      <t>ケンサクジョウケン</t>
    </rPh>
    <rPh sb="20" eb="22">
      <t>シテイ</t>
    </rPh>
    <rPh sb="33" eb="35">
      <t>シュツリョク</t>
    </rPh>
    <rPh sb="45" eb="47">
      <t>シュツリョク</t>
    </rPh>
    <rPh sb="50" eb="52">
      <t>コウモク</t>
    </rPh>
    <rPh sb="53" eb="55">
      <t>ジュンジョ</t>
    </rPh>
    <rPh sb="56" eb="58">
      <t>セッテイ</t>
    </rPh>
    <rPh sb="59" eb="61">
      <t>ヘンコウ</t>
    </rPh>
    <phoneticPr fontId="2"/>
  </si>
  <si>
    <t>06-097</t>
  </si>
  <si>
    <t>アラート表示</t>
    <rPh sb="4" eb="6">
      <t>ヒョウジ</t>
    </rPh>
    <phoneticPr fontId="1"/>
  </si>
  <si>
    <t>整合性に係るアラート表示</t>
    <rPh sb="0" eb="3">
      <t>セイゴウセイ</t>
    </rPh>
    <rPh sb="4" eb="5">
      <t>カカ</t>
    </rPh>
    <rPh sb="10" eb="12">
      <t>ヒョウジ</t>
    </rPh>
    <phoneticPr fontId="1"/>
  </si>
  <si>
    <t xml:space="preserve">日付、金額等の入力内容についてシステム上で不整合が発生している場合はアラートを表示し、利用者側で認識できること。
</t>
    <rPh sb="0" eb="2">
      <t>ヒヅケ</t>
    </rPh>
    <rPh sb="3" eb="6">
      <t>キンガクトウ</t>
    </rPh>
    <rPh sb="7" eb="9">
      <t>ニュウリョク</t>
    </rPh>
    <rPh sb="9" eb="11">
      <t>ナイヨウ</t>
    </rPh>
    <rPh sb="19" eb="20">
      <t>ジョウ</t>
    </rPh>
    <rPh sb="21" eb="24">
      <t>フセイゴウ</t>
    </rPh>
    <rPh sb="25" eb="27">
      <t>ハッセイ</t>
    </rPh>
    <rPh sb="31" eb="33">
      <t>バアイ</t>
    </rPh>
    <rPh sb="39" eb="41">
      <t>ヒョウジ</t>
    </rPh>
    <rPh sb="43" eb="47">
      <t>リヨウシャガワ</t>
    </rPh>
    <rPh sb="48" eb="50">
      <t>ニンシキ</t>
    </rPh>
    <phoneticPr fontId="1"/>
  </si>
  <si>
    <t>06-098</t>
  </si>
  <si>
    <t>監督員・検査員の変更に係るアラート表示</t>
    <rPh sb="0" eb="3">
      <t>カントクイン</t>
    </rPh>
    <rPh sb="4" eb="7">
      <t>ケンサイン</t>
    </rPh>
    <rPh sb="8" eb="10">
      <t>ヘンコウ</t>
    </rPh>
    <rPh sb="11" eb="12">
      <t>カカ</t>
    </rPh>
    <rPh sb="17" eb="19">
      <t>ヒョウジ</t>
    </rPh>
    <phoneticPr fontId="1"/>
  </si>
  <si>
    <t xml:space="preserve">登録していた監督員・検査員が人事異動等により変更となり、システム上で変更処理が必要な案件が存在する場合はアラートを表示し、利用者側で認識できること。
</t>
    <rPh sb="0" eb="2">
      <t>トウロク</t>
    </rPh>
    <rPh sb="6" eb="9">
      <t>カントクイン</t>
    </rPh>
    <rPh sb="10" eb="13">
      <t>ケンサイン</t>
    </rPh>
    <rPh sb="14" eb="19">
      <t>ジンジイドウトウ</t>
    </rPh>
    <rPh sb="22" eb="24">
      <t>ヘンコウ</t>
    </rPh>
    <rPh sb="32" eb="33">
      <t>ジョウ</t>
    </rPh>
    <rPh sb="34" eb="36">
      <t>ヘンコウ</t>
    </rPh>
    <rPh sb="36" eb="38">
      <t>ショリ</t>
    </rPh>
    <rPh sb="39" eb="41">
      <t>ヒツヨウ</t>
    </rPh>
    <rPh sb="42" eb="44">
      <t>アンケン</t>
    </rPh>
    <rPh sb="45" eb="47">
      <t>ソンザイ</t>
    </rPh>
    <rPh sb="49" eb="51">
      <t>バアイ</t>
    </rPh>
    <rPh sb="57" eb="59">
      <t>ヒョウジ</t>
    </rPh>
    <rPh sb="61" eb="65">
      <t>リヨウシャガワ</t>
    </rPh>
    <rPh sb="66" eb="68">
      <t>ニンシキ</t>
    </rPh>
    <phoneticPr fontId="1"/>
  </si>
  <si>
    <t>06-099</t>
  </si>
  <si>
    <t>あいち電子調達共同システム連携</t>
    <rPh sb="3" eb="9">
      <t>デンシチョウタツキョウドウ</t>
    </rPh>
    <rPh sb="13" eb="15">
      <t>レンケイ</t>
    </rPh>
    <phoneticPr fontId="1"/>
  </si>
  <si>
    <t>CSVデータ連携</t>
    <rPh sb="6" eb="8">
      <t>レンケイ</t>
    </rPh>
    <phoneticPr fontId="1"/>
  </si>
  <si>
    <t xml:space="preserve">あいち電子調達共同システムにおける入札方式（指名競争入札、随意契約、一般競争入札、オープンカウンタ）に対してＣＳＶデータ連携ができること。
連携データの形式はあいち電子調達共同システム側の仕様に合わせること。
</t>
    <rPh sb="22" eb="24">
      <t>シメイ</t>
    </rPh>
    <rPh sb="24" eb="26">
      <t>キョウソウ</t>
    </rPh>
    <rPh sb="26" eb="28">
      <t>ニュウサツ</t>
    </rPh>
    <rPh sb="29" eb="31">
      <t>ズイイ</t>
    </rPh>
    <rPh sb="31" eb="33">
      <t>ケイヤク</t>
    </rPh>
    <rPh sb="34" eb="36">
      <t>イッパン</t>
    </rPh>
    <rPh sb="36" eb="38">
      <t>キョウソウ</t>
    </rPh>
    <rPh sb="38" eb="40">
      <t>ニュウサツ</t>
    </rPh>
    <phoneticPr fontId="3"/>
  </si>
  <si>
    <t>06-100</t>
  </si>
  <si>
    <t>案件公告情報（CALS/EC）連携</t>
    <rPh sb="0" eb="6">
      <t>アンケンコウコクジョウホウ</t>
    </rPh>
    <rPh sb="15" eb="17">
      <t>レンケイ</t>
    </rPh>
    <phoneticPr fontId="1"/>
  </si>
  <si>
    <t xml:space="preserve">「あいち電子調達共同システム（CALS/EC）」へアップロードする案件公告情報（CSVファイル）及び関係資料を、契約管理システムと連携し出力でき、二重登録の必要がないこと。
連携データの形式はあいち電子調達共同システム側の仕様に合わせること。
</t>
    <rPh sb="33" eb="35">
      <t>アンケン</t>
    </rPh>
    <rPh sb="35" eb="37">
      <t>コウコク</t>
    </rPh>
    <rPh sb="37" eb="39">
      <t>ジョウホウ</t>
    </rPh>
    <rPh sb="48" eb="49">
      <t>オヨ</t>
    </rPh>
    <rPh sb="50" eb="54">
      <t>カンケイシリョウ</t>
    </rPh>
    <rPh sb="65" eb="67">
      <t>レンケイ</t>
    </rPh>
    <rPh sb="68" eb="70">
      <t>シュツリョク</t>
    </rPh>
    <phoneticPr fontId="3"/>
  </si>
  <si>
    <t>06-101</t>
  </si>
  <si>
    <t>案件公告情報（物品等）連携</t>
    <rPh sb="7" eb="10">
      <t>ブッピントウ</t>
    </rPh>
    <phoneticPr fontId="1"/>
  </si>
  <si>
    <t xml:space="preserve">「あいち電子調達共同システム（物品等）」へアップロードする案件公告情報（CSVファイル）及び関係資料を、契約管理システムと連携し出力でき、二重登録の必要がないこと。
連携データの形式はあいち電子調達共同システム側の仕様に合わせること。
</t>
    <rPh sb="29" eb="31">
      <t>アンケン</t>
    </rPh>
    <rPh sb="31" eb="33">
      <t>コウコク</t>
    </rPh>
    <rPh sb="33" eb="35">
      <t>ジョウホウ</t>
    </rPh>
    <rPh sb="44" eb="45">
      <t>オヨ</t>
    </rPh>
    <rPh sb="46" eb="50">
      <t>カンケイシリョウ</t>
    </rPh>
    <rPh sb="61" eb="63">
      <t>レンケイ</t>
    </rPh>
    <rPh sb="64" eb="66">
      <t>シュツリョク</t>
    </rPh>
    <phoneticPr fontId="3"/>
  </si>
  <si>
    <t>06-102</t>
  </si>
  <si>
    <t>案件公告情報作成対象案件選択</t>
    <rPh sb="0" eb="6">
      <t>アンケンコウコクジョウホウ</t>
    </rPh>
    <rPh sb="6" eb="14">
      <t>サクセイタイショウアンケンセンタク</t>
    </rPh>
    <phoneticPr fontId="1"/>
  </si>
  <si>
    <t xml:space="preserve">案件公告情報（CSVファイル）を作成する際、検索条件（「年度」「分類」「契約方法」「審査会・締切日」）を指定し一覧に表示した後、一覧より作成したい案件を任意に選択できること。（複数選択可）
</t>
    <rPh sb="0" eb="2">
      <t>アンケン</t>
    </rPh>
    <rPh sb="2" eb="4">
      <t>コウコク</t>
    </rPh>
    <rPh sb="4" eb="6">
      <t>ジョウホウ</t>
    </rPh>
    <rPh sb="16" eb="18">
      <t>サクセイ</t>
    </rPh>
    <rPh sb="20" eb="21">
      <t>サイ</t>
    </rPh>
    <rPh sb="46" eb="48">
      <t>シメキリ</t>
    </rPh>
    <rPh sb="52" eb="54">
      <t>シテイ</t>
    </rPh>
    <rPh sb="55" eb="57">
      <t>イチラン</t>
    </rPh>
    <rPh sb="58" eb="60">
      <t>ヒョウジ</t>
    </rPh>
    <rPh sb="62" eb="63">
      <t>アト</t>
    </rPh>
    <rPh sb="64" eb="66">
      <t>イチラン</t>
    </rPh>
    <rPh sb="68" eb="70">
      <t>サクセイ</t>
    </rPh>
    <rPh sb="73" eb="75">
      <t>アンケン</t>
    </rPh>
    <phoneticPr fontId="3"/>
  </si>
  <si>
    <t>06-103</t>
  </si>
  <si>
    <t>案件公告情報作成対象案件一括選択・解除</t>
    <rPh sb="6" eb="12">
      <t>サクセイタイショウアンケン</t>
    </rPh>
    <rPh sb="12" eb="16">
      <t>イッカツセンタク</t>
    </rPh>
    <rPh sb="17" eb="19">
      <t>カイジョ</t>
    </rPh>
    <phoneticPr fontId="1"/>
  </si>
  <si>
    <t xml:space="preserve">案件公告情報（CSVファイル）を作成する際、検索結果一覧に表示した案件に対して一覧全選択機能、一覧全選択解除機能を有していること。
</t>
    <rPh sb="22" eb="24">
      <t>ケンサク</t>
    </rPh>
    <rPh sb="24" eb="26">
      <t>ケッカ</t>
    </rPh>
    <rPh sb="26" eb="28">
      <t>イチラン</t>
    </rPh>
    <rPh sb="29" eb="31">
      <t>ヒョウジ</t>
    </rPh>
    <rPh sb="33" eb="35">
      <t>アンケン</t>
    </rPh>
    <rPh sb="36" eb="37">
      <t>タイ</t>
    </rPh>
    <rPh sb="39" eb="41">
      <t>イチラン</t>
    </rPh>
    <rPh sb="41" eb="44">
      <t>ゼンセンタク</t>
    </rPh>
    <rPh sb="44" eb="46">
      <t>キノウ</t>
    </rPh>
    <rPh sb="47" eb="49">
      <t>イチラン</t>
    </rPh>
    <rPh sb="49" eb="52">
      <t>ゼンセンタク</t>
    </rPh>
    <rPh sb="52" eb="54">
      <t>カイジョ</t>
    </rPh>
    <rPh sb="54" eb="56">
      <t>キノウ</t>
    </rPh>
    <rPh sb="57" eb="58">
      <t>ユウ</t>
    </rPh>
    <phoneticPr fontId="3"/>
  </si>
  <si>
    <t>06-104</t>
  </si>
  <si>
    <t>物品明細情報（物品等）出力</t>
    <rPh sb="0" eb="2">
      <t>ブッピン</t>
    </rPh>
    <rPh sb="2" eb="4">
      <t>メイサイ</t>
    </rPh>
    <rPh sb="4" eb="6">
      <t>ジョウホウ</t>
    </rPh>
    <rPh sb="7" eb="10">
      <t>ブッピントウ</t>
    </rPh>
    <rPh sb="11" eb="13">
      <t>シュツリョク</t>
    </rPh>
    <phoneticPr fontId="1"/>
  </si>
  <si>
    <t xml:space="preserve">物品等の案件公告情報（CSVファイル）を作成する際、契約管理システムと連携し物品明細情報を出力できること。
</t>
    <rPh sb="0" eb="3">
      <t>ブッピントウ</t>
    </rPh>
    <rPh sb="26" eb="28">
      <t>ケイヤク</t>
    </rPh>
    <rPh sb="28" eb="30">
      <t>カンリ</t>
    </rPh>
    <rPh sb="35" eb="37">
      <t>レンケイ</t>
    </rPh>
    <rPh sb="38" eb="40">
      <t>ブッピン</t>
    </rPh>
    <rPh sb="45" eb="47">
      <t>シュツリョク</t>
    </rPh>
    <phoneticPr fontId="3"/>
  </si>
  <si>
    <t>06-105</t>
  </si>
  <si>
    <t>審査結果業者情報連携</t>
    <rPh sb="0" eb="8">
      <t>シンサケッカギョウシャジョウホウ</t>
    </rPh>
    <rPh sb="8" eb="10">
      <t>レンケイ</t>
    </rPh>
    <phoneticPr fontId="1"/>
  </si>
  <si>
    <t>06-106</t>
  </si>
  <si>
    <t>審査結果業者情報作成対象案件選択</t>
    <rPh sb="0" eb="2">
      <t>シンサ</t>
    </rPh>
    <rPh sb="2" eb="4">
      <t>ケッカ</t>
    </rPh>
    <rPh sb="4" eb="6">
      <t>ギョウシャ</t>
    </rPh>
    <rPh sb="6" eb="8">
      <t>ジョウホウ</t>
    </rPh>
    <rPh sb="8" eb="10">
      <t>サクセイ</t>
    </rPh>
    <rPh sb="10" eb="12">
      <t>タイショウ</t>
    </rPh>
    <rPh sb="12" eb="14">
      <t>アンケン</t>
    </rPh>
    <rPh sb="14" eb="16">
      <t>センタク</t>
    </rPh>
    <phoneticPr fontId="1"/>
  </si>
  <si>
    <t xml:space="preserve">審査結果業者情報（CSVファイル）を作成する際、検索条件を指定し一覧に表示した後、一覧より作成したい案件を任意に選択できること。（複数選択可）
</t>
    <rPh sb="6" eb="8">
      <t>ジョウホウ</t>
    </rPh>
    <rPh sb="18" eb="20">
      <t>サクセイ</t>
    </rPh>
    <rPh sb="22" eb="23">
      <t>サイ</t>
    </rPh>
    <rPh sb="29" eb="31">
      <t>シテイ</t>
    </rPh>
    <rPh sb="32" eb="34">
      <t>イチラン</t>
    </rPh>
    <rPh sb="35" eb="37">
      <t>ヒョウジ</t>
    </rPh>
    <rPh sb="39" eb="40">
      <t>アト</t>
    </rPh>
    <rPh sb="41" eb="43">
      <t>イチラン</t>
    </rPh>
    <rPh sb="45" eb="47">
      <t>サクセイ</t>
    </rPh>
    <rPh sb="50" eb="52">
      <t>アンケン</t>
    </rPh>
    <rPh sb="53" eb="55">
      <t>ニンイ</t>
    </rPh>
    <rPh sb="56" eb="58">
      <t>センタク</t>
    </rPh>
    <rPh sb="65" eb="67">
      <t>フクスウ</t>
    </rPh>
    <rPh sb="67" eb="69">
      <t>センタク</t>
    </rPh>
    <rPh sb="69" eb="70">
      <t>カ</t>
    </rPh>
    <phoneticPr fontId="3"/>
  </si>
  <si>
    <t>06-107</t>
  </si>
  <si>
    <t>審査結果業者情報作成対象案件一括選択・解除</t>
  </si>
  <si>
    <t xml:space="preserve">審査結果業者情報（CSVファイル）を作成する際、検索結果一覧に表示した案件に対して一覧全選択機能、一覧全選択解除機能を有していること。
</t>
    <rPh sb="24" eb="26">
      <t>ケンサク</t>
    </rPh>
    <rPh sb="26" eb="28">
      <t>ケッカ</t>
    </rPh>
    <rPh sb="28" eb="30">
      <t>イチラン</t>
    </rPh>
    <rPh sb="31" eb="33">
      <t>ヒョウジ</t>
    </rPh>
    <rPh sb="35" eb="37">
      <t>アンケン</t>
    </rPh>
    <rPh sb="38" eb="39">
      <t>タイ</t>
    </rPh>
    <rPh sb="41" eb="43">
      <t>イチラン</t>
    </rPh>
    <rPh sb="43" eb="46">
      <t>ゼンセンタク</t>
    </rPh>
    <rPh sb="46" eb="48">
      <t>キノウ</t>
    </rPh>
    <rPh sb="49" eb="51">
      <t>イチラン</t>
    </rPh>
    <rPh sb="51" eb="54">
      <t>ゼンセンタク</t>
    </rPh>
    <rPh sb="54" eb="56">
      <t>カイジョ</t>
    </rPh>
    <rPh sb="56" eb="58">
      <t>キノウ</t>
    </rPh>
    <rPh sb="59" eb="60">
      <t>ユウ</t>
    </rPh>
    <phoneticPr fontId="3"/>
  </si>
  <si>
    <t>06-108</t>
  </si>
  <si>
    <t>入札参加希望業者情報（CALS/EC）連携</t>
    <rPh sb="0" eb="2">
      <t>ニュウサツ</t>
    </rPh>
    <rPh sb="2" eb="4">
      <t>サンカ</t>
    </rPh>
    <rPh sb="4" eb="6">
      <t>キボウ</t>
    </rPh>
    <rPh sb="6" eb="8">
      <t>ギョウシャ</t>
    </rPh>
    <rPh sb="8" eb="10">
      <t>ジョウホウ</t>
    </rPh>
    <rPh sb="19" eb="21">
      <t>レンケイ</t>
    </rPh>
    <phoneticPr fontId="1"/>
  </si>
  <si>
    <t xml:space="preserve">「あいち電子調達共同システム（CALS/EC）」からダウンロードした入札参加希望業者情報（CSVファイル）を、契約管理システムと連携し取り込むことができ、二重登録の必要がないこと。
</t>
    <rPh sb="34" eb="36">
      <t>ニュウサツ</t>
    </rPh>
    <rPh sb="36" eb="38">
      <t>サンカ</t>
    </rPh>
    <rPh sb="38" eb="40">
      <t>キボウ</t>
    </rPh>
    <rPh sb="40" eb="42">
      <t>ギョウシャ</t>
    </rPh>
    <rPh sb="42" eb="44">
      <t>ジョウホウ</t>
    </rPh>
    <rPh sb="64" eb="66">
      <t>レンケイ</t>
    </rPh>
    <rPh sb="67" eb="68">
      <t>ト</t>
    </rPh>
    <rPh sb="69" eb="70">
      <t>コ</t>
    </rPh>
    <phoneticPr fontId="3"/>
  </si>
  <si>
    <t>06-109</t>
  </si>
  <si>
    <t>入札参加希望業者情報（物品等）連携</t>
    <rPh sb="11" eb="14">
      <t>ブッピントウ</t>
    </rPh>
    <rPh sb="15" eb="17">
      <t>レンケイ</t>
    </rPh>
    <phoneticPr fontId="1"/>
  </si>
  <si>
    <t xml:space="preserve">「あいち電子調達共同システム（物品等）」からダウンロードした入札参加希望業者情報（CSVファイル）を、契約管理システムと連携し取り込むことができ、二重登録の必要がないこと。
</t>
    <rPh sb="30" eb="32">
      <t>ニュウサツ</t>
    </rPh>
    <rPh sb="32" eb="34">
      <t>サンカ</t>
    </rPh>
    <rPh sb="34" eb="36">
      <t>キボウ</t>
    </rPh>
    <rPh sb="36" eb="38">
      <t>ギョウシャ</t>
    </rPh>
    <rPh sb="38" eb="40">
      <t>ジョウホウ</t>
    </rPh>
    <rPh sb="60" eb="62">
      <t>レンケイ</t>
    </rPh>
    <rPh sb="63" eb="64">
      <t>ト</t>
    </rPh>
    <rPh sb="65" eb="66">
      <t>コ</t>
    </rPh>
    <phoneticPr fontId="3"/>
  </si>
  <si>
    <t>06-110</t>
  </si>
  <si>
    <t>入札参加希望業者情報一括取り込み</t>
    <rPh sb="10" eb="12">
      <t>イッカツ</t>
    </rPh>
    <rPh sb="12" eb="13">
      <t>ト</t>
    </rPh>
    <rPh sb="14" eb="15">
      <t>コ</t>
    </rPh>
    <phoneticPr fontId="1"/>
  </si>
  <si>
    <t xml:space="preserve">入札参加希望業者情報（CSVファイル）を取込む際、入札参加希望業者情報に存在する複数の案件を、一括で取り込むことができること。
</t>
    <rPh sb="20" eb="22">
      <t>トリコ</t>
    </rPh>
    <rPh sb="23" eb="24">
      <t>サイ</t>
    </rPh>
    <rPh sb="36" eb="38">
      <t>ソンザイ</t>
    </rPh>
    <rPh sb="40" eb="42">
      <t>フクスウ</t>
    </rPh>
    <rPh sb="43" eb="45">
      <t>アンケン</t>
    </rPh>
    <rPh sb="47" eb="49">
      <t>イッカツ</t>
    </rPh>
    <rPh sb="50" eb="51">
      <t>ト</t>
    </rPh>
    <rPh sb="52" eb="53">
      <t>コ</t>
    </rPh>
    <phoneticPr fontId="3"/>
  </si>
  <si>
    <t>06-111</t>
  </si>
  <si>
    <t>開札結果情報（CALS/EC）連携</t>
    <rPh sb="0" eb="6">
      <t>カイサツケッカジョウホウ</t>
    </rPh>
    <rPh sb="15" eb="17">
      <t>レンケイ</t>
    </rPh>
    <phoneticPr fontId="1"/>
  </si>
  <si>
    <t xml:space="preserve">「あいち電子調達共同システム（CALS/EC）」からダウンロードした開札結果情報（CSVファイル）を、契約管理システムと連携し取り込むことができ、二重登録の必要がないこと。
</t>
    <rPh sb="34" eb="38">
      <t>カイサツケッカ</t>
    </rPh>
    <rPh sb="38" eb="40">
      <t>ジョウホウ</t>
    </rPh>
    <rPh sb="60" eb="62">
      <t>レンケイ</t>
    </rPh>
    <rPh sb="63" eb="64">
      <t>ト</t>
    </rPh>
    <rPh sb="65" eb="66">
      <t>コ</t>
    </rPh>
    <phoneticPr fontId="3"/>
  </si>
  <si>
    <t>06-112</t>
  </si>
  <si>
    <t>開札結果情報（物品等）連携</t>
    <rPh sb="7" eb="10">
      <t>ブッピントウ</t>
    </rPh>
    <phoneticPr fontId="1"/>
  </si>
  <si>
    <t xml:space="preserve">「あいち電子調達共同システム（物品等）」からダウンロードした開札結果情報（CSVファイル）を、契約管理システムと連携し取り込むことができ、二重登録の必要がないこと。
</t>
    <rPh sb="30" eb="34">
      <t>カイサツケッカ</t>
    </rPh>
    <rPh sb="34" eb="36">
      <t>ジョウホウ</t>
    </rPh>
    <rPh sb="56" eb="58">
      <t>レンケイ</t>
    </rPh>
    <rPh sb="59" eb="60">
      <t>ト</t>
    </rPh>
    <rPh sb="61" eb="62">
      <t>コ</t>
    </rPh>
    <phoneticPr fontId="3"/>
  </si>
  <si>
    <t>06-113</t>
  </si>
  <si>
    <t>総合評価方式連携</t>
    <rPh sb="0" eb="6">
      <t>ソウゴウヒョウカホウシキ</t>
    </rPh>
    <rPh sb="6" eb="8">
      <t>レンケイ</t>
    </rPh>
    <phoneticPr fontId="1"/>
  </si>
  <si>
    <t xml:space="preserve">「あいち電子調達共同システム（CALS/EC）」からダウンロードした開札結果情報（CSVファイル）を取込む際、総合評価方式に対応（評価点、評価値を契約管理システムに取込むこと）ができること。
</t>
    <rPh sb="50" eb="52">
      <t>トリコ</t>
    </rPh>
    <rPh sb="53" eb="54">
      <t>サイ</t>
    </rPh>
    <rPh sb="55" eb="57">
      <t>ソウゴウ</t>
    </rPh>
    <rPh sb="57" eb="59">
      <t>ヒョウカ</t>
    </rPh>
    <rPh sb="59" eb="61">
      <t>ホウシキ</t>
    </rPh>
    <rPh sb="62" eb="64">
      <t>タイオウ</t>
    </rPh>
    <rPh sb="73" eb="75">
      <t>ケイヤク</t>
    </rPh>
    <rPh sb="75" eb="77">
      <t>カンリ</t>
    </rPh>
    <rPh sb="82" eb="84">
      <t>トリコ</t>
    </rPh>
    <phoneticPr fontId="3"/>
  </si>
  <si>
    <t>06-114</t>
  </si>
  <si>
    <t>物品明細情報（CALS/EC）出力</t>
  </si>
  <si>
    <t xml:space="preserve">CALS/ECの案件公告情報（CSVファイル）を作成する際、契約管理システムと連携し物品明細情報を出力できること。
</t>
    <phoneticPr fontId="2"/>
  </si>
  <si>
    <t>06-115</t>
  </si>
  <si>
    <t>開札結果情報一括取り込み</t>
    <rPh sb="0" eb="6">
      <t>カイサツケッカジョウホウ</t>
    </rPh>
    <rPh sb="6" eb="9">
      <t>イッカツト</t>
    </rPh>
    <rPh sb="10" eb="11">
      <t>コ</t>
    </rPh>
    <phoneticPr fontId="1"/>
  </si>
  <si>
    <t xml:space="preserve">開札結果情報（CSVファイル）を取込む際、開札結果情報に存在する複数の案件を、一括で取り込むことができること。
</t>
    <rPh sb="16" eb="18">
      <t>トリコ</t>
    </rPh>
    <rPh sb="19" eb="20">
      <t>サイ</t>
    </rPh>
    <rPh sb="28" eb="30">
      <t>ソンザイ</t>
    </rPh>
    <rPh sb="32" eb="34">
      <t>フクスウ</t>
    </rPh>
    <rPh sb="35" eb="37">
      <t>アンケン</t>
    </rPh>
    <rPh sb="39" eb="41">
      <t>イッカツ</t>
    </rPh>
    <rPh sb="42" eb="43">
      <t>ト</t>
    </rPh>
    <rPh sb="44" eb="45">
      <t>コ</t>
    </rPh>
    <phoneticPr fontId="3"/>
  </si>
  <si>
    <t>06-116</t>
  </si>
  <si>
    <t>物品明細情報（物品等）取り込み</t>
    <rPh sb="0" eb="2">
      <t>ブッピン</t>
    </rPh>
    <rPh sb="2" eb="4">
      <t>メイサイ</t>
    </rPh>
    <rPh sb="4" eb="6">
      <t>ジョウホウ</t>
    </rPh>
    <rPh sb="7" eb="10">
      <t>ブッピントウ</t>
    </rPh>
    <rPh sb="11" eb="12">
      <t>ト</t>
    </rPh>
    <rPh sb="13" eb="14">
      <t>コ</t>
    </rPh>
    <phoneticPr fontId="1"/>
  </si>
  <si>
    <t xml:space="preserve">物品等の開札結果情報（CSVファイル）を取込む際、合わせて物品明細情報も取り込むことができること。
</t>
    <rPh sb="0" eb="3">
      <t>ブッピントウ</t>
    </rPh>
    <rPh sb="4" eb="6">
      <t>カイサツ</t>
    </rPh>
    <rPh sb="6" eb="8">
      <t>ケッカ</t>
    </rPh>
    <rPh sb="20" eb="22">
      <t>トリコ</t>
    </rPh>
    <rPh sb="25" eb="26">
      <t>ア</t>
    </rPh>
    <rPh sb="29" eb="31">
      <t>ブッピン</t>
    </rPh>
    <rPh sb="36" eb="37">
      <t>ト</t>
    </rPh>
    <rPh sb="38" eb="39">
      <t>コ</t>
    </rPh>
    <phoneticPr fontId="3"/>
  </si>
  <si>
    <t>07-001</t>
    <phoneticPr fontId="2"/>
  </si>
  <si>
    <t>共通物品申請</t>
    <rPh sb="0" eb="4">
      <t>キョウツウブッピン</t>
    </rPh>
    <rPh sb="4" eb="6">
      <t>シンセイ</t>
    </rPh>
    <phoneticPr fontId="1"/>
  </si>
  <si>
    <t>共通物品申請（各課）</t>
    <rPh sb="0" eb="4">
      <t>キョウツウブッピン</t>
    </rPh>
    <rPh sb="4" eb="6">
      <t>シンセイ</t>
    </rPh>
    <rPh sb="7" eb="9">
      <t>カクカ</t>
    </rPh>
    <phoneticPr fontId="1"/>
  </si>
  <si>
    <t xml:space="preserve">各課で契約課に対して共通物品の申請を行うことができること。
</t>
    <rPh sb="0" eb="2">
      <t>カクカ</t>
    </rPh>
    <rPh sb="3" eb="6">
      <t>ケイヤクカ</t>
    </rPh>
    <rPh sb="7" eb="8">
      <t>タイ</t>
    </rPh>
    <rPh sb="10" eb="14">
      <t>キョウツウブッピン</t>
    </rPh>
    <rPh sb="15" eb="17">
      <t>シンセイ</t>
    </rPh>
    <rPh sb="18" eb="19">
      <t>オコナ</t>
    </rPh>
    <phoneticPr fontId="1"/>
  </si>
  <si>
    <t>07-002</t>
  </si>
  <si>
    <t>申請作成・仮登録</t>
    <rPh sb="0" eb="2">
      <t>シンセイ</t>
    </rPh>
    <rPh sb="2" eb="4">
      <t>サクセイ</t>
    </rPh>
    <rPh sb="5" eb="8">
      <t>カリトウロク</t>
    </rPh>
    <phoneticPr fontId="1"/>
  </si>
  <si>
    <t xml:space="preserve">調達したい共通物品を検索し、その結果から必要な物品を選択の上、申請数、事業名、担当者氏名を入力することで申請を作成、仮登録できること。
</t>
    <rPh sb="0" eb="2">
      <t>チョウタツ</t>
    </rPh>
    <rPh sb="5" eb="9">
      <t>キョウツウブッピン</t>
    </rPh>
    <rPh sb="10" eb="12">
      <t>ケンサク</t>
    </rPh>
    <rPh sb="16" eb="18">
      <t>ケッカ</t>
    </rPh>
    <rPh sb="20" eb="22">
      <t>ヒツヨウ</t>
    </rPh>
    <rPh sb="23" eb="25">
      <t>ブッピン</t>
    </rPh>
    <rPh sb="26" eb="28">
      <t>センタク</t>
    </rPh>
    <rPh sb="29" eb="30">
      <t>ウエ</t>
    </rPh>
    <rPh sb="31" eb="34">
      <t>シンセイスウ</t>
    </rPh>
    <rPh sb="35" eb="37">
      <t>ジギョウ</t>
    </rPh>
    <rPh sb="37" eb="38">
      <t>メイ</t>
    </rPh>
    <rPh sb="39" eb="42">
      <t>タントウシャ</t>
    </rPh>
    <rPh sb="42" eb="44">
      <t>シメイ</t>
    </rPh>
    <rPh sb="45" eb="47">
      <t>ニュウリョク</t>
    </rPh>
    <rPh sb="52" eb="54">
      <t>シンセイ</t>
    </rPh>
    <rPh sb="55" eb="57">
      <t>サクセイ</t>
    </rPh>
    <rPh sb="58" eb="61">
      <t>カリトウロク</t>
    </rPh>
    <phoneticPr fontId="1"/>
  </si>
  <si>
    <t>07-003</t>
  </si>
  <si>
    <t>仮登録内容修正</t>
    <rPh sb="0" eb="3">
      <t>カリトウロク</t>
    </rPh>
    <rPh sb="3" eb="5">
      <t>ナイヨウ</t>
    </rPh>
    <rPh sb="5" eb="7">
      <t>シュウセイ</t>
    </rPh>
    <phoneticPr fontId="1"/>
  </si>
  <si>
    <t xml:space="preserve">各課で仮登録を行った申請内容を修正できること。
</t>
    <rPh sb="12" eb="14">
      <t>ナイヨウ</t>
    </rPh>
    <rPh sb="15" eb="17">
      <t>シュウセイ</t>
    </rPh>
    <phoneticPr fontId="1"/>
  </si>
  <si>
    <t>07-004</t>
  </si>
  <si>
    <t>仮登録削除</t>
    <rPh sb="0" eb="3">
      <t>カリトウロク</t>
    </rPh>
    <rPh sb="3" eb="5">
      <t>サクジョ</t>
    </rPh>
    <phoneticPr fontId="1"/>
  </si>
  <si>
    <t xml:space="preserve">各課で仮登録を行った申請を削除できること。
</t>
    <rPh sb="0" eb="2">
      <t>カクカ</t>
    </rPh>
    <rPh sb="3" eb="6">
      <t>カリトウロク</t>
    </rPh>
    <rPh sb="7" eb="8">
      <t>オコナ</t>
    </rPh>
    <rPh sb="10" eb="12">
      <t>シンセイ</t>
    </rPh>
    <rPh sb="13" eb="15">
      <t>サクジョ</t>
    </rPh>
    <phoneticPr fontId="1"/>
  </si>
  <si>
    <t>07-005</t>
  </si>
  <si>
    <t>本登録</t>
    <rPh sb="0" eb="3">
      <t>ホントウロク</t>
    </rPh>
    <phoneticPr fontId="1"/>
  </si>
  <si>
    <t xml:space="preserve">各課で仮登録を行った申請を本登録として契約課へ送付できること。
</t>
    <rPh sb="0" eb="1">
      <t>カク</t>
    </rPh>
    <rPh sb="1" eb="2">
      <t>カ</t>
    </rPh>
    <rPh sb="3" eb="6">
      <t>カリトウロク</t>
    </rPh>
    <rPh sb="7" eb="8">
      <t>オコナ</t>
    </rPh>
    <rPh sb="10" eb="12">
      <t>シンセイ</t>
    </rPh>
    <rPh sb="13" eb="16">
      <t>ホントウロク</t>
    </rPh>
    <rPh sb="19" eb="22">
      <t>ケイヤクカ</t>
    </rPh>
    <rPh sb="23" eb="25">
      <t>ソウフ</t>
    </rPh>
    <phoneticPr fontId="1"/>
  </si>
  <si>
    <t>07-006</t>
  </si>
  <si>
    <t>依頼消耗品受付（契約課）</t>
    <rPh sb="0" eb="5">
      <t>イライショウモウヒン</t>
    </rPh>
    <rPh sb="5" eb="7">
      <t>ウケツケ</t>
    </rPh>
    <rPh sb="8" eb="11">
      <t>ケイヤクカ</t>
    </rPh>
    <phoneticPr fontId="1"/>
  </si>
  <si>
    <t>申請受付</t>
    <rPh sb="0" eb="4">
      <t>シンセイウケツケ</t>
    </rPh>
    <phoneticPr fontId="1"/>
  </si>
  <si>
    <t xml:space="preserve">各課から送付された申請内容を確認・受付できること。
</t>
    <rPh sb="0" eb="2">
      <t>カクカ</t>
    </rPh>
    <rPh sb="4" eb="6">
      <t>ソウフ</t>
    </rPh>
    <rPh sb="9" eb="11">
      <t>シンセイ</t>
    </rPh>
    <rPh sb="11" eb="13">
      <t>ナイヨウ</t>
    </rPh>
    <rPh sb="14" eb="16">
      <t>カクニン</t>
    </rPh>
    <rPh sb="17" eb="19">
      <t>ウケツケ</t>
    </rPh>
    <phoneticPr fontId="1"/>
  </si>
  <si>
    <t>07-007</t>
  </si>
  <si>
    <t>申請内容修正</t>
    <rPh sb="0" eb="2">
      <t>シンセイ</t>
    </rPh>
    <rPh sb="2" eb="4">
      <t>ナイヨウ</t>
    </rPh>
    <rPh sb="4" eb="6">
      <t>シュウセイ</t>
    </rPh>
    <phoneticPr fontId="1"/>
  </si>
  <si>
    <t xml:space="preserve">各課から送付された申請内容を修正できること。
</t>
    <rPh sb="14" eb="16">
      <t>シュウセイ</t>
    </rPh>
    <phoneticPr fontId="1"/>
  </si>
  <si>
    <t>07-008</t>
  </si>
  <si>
    <t>申請削除</t>
    <rPh sb="0" eb="2">
      <t>シンセイ</t>
    </rPh>
    <rPh sb="2" eb="4">
      <t>サクジョ</t>
    </rPh>
    <phoneticPr fontId="1"/>
  </si>
  <si>
    <t xml:space="preserve">各課から送付された申請を削除できること。
</t>
    <rPh sb="12" eb="14">
      <t>サクジョ</t>
    </rPh>
    <phoneticPr fontId="1"/>
  </si>
  <si>
    <t>07-009</t>
  </si>
  <si>
    <t>ステータス変更</t>
    <rPh sb="5" eb="7">
      <t>ヘンコウ</t>
    </rPh>
    <phoneticPr fontId="1"/>
  </si>
  <si>
    <t xml:space="preserve">受け付けた申請のステータスを対応状況に合わせ「受付」「承認」「保留」「却下」に変更できること。（初期ステータスは「受付待ち」）
</t>
    <rPh sb="0" eb="1">
      <t>ウ</t>
    </rPh>
    <rPh sb="2" eb="3">
      <t>ツ</t>
    </rPh>
    <rPh sb="5" eb="7">
      <t>シンセイ</t>
    </rPh>
    <rPh sb="14" eb="16">
      <t>タイオウ</t>
    </rPh>
    <rPh sb="16" eb="18">
      <t>ジョウキョウ</t>
    </rPh>
    <rPh sb="19" eb="20">
      <t>ア</t>
    </rPh>
    <rPh sb="23" eb="25">
      <t>ウケツケ</t>
    </rPh>
    <rPh sb="27" eb="29">
      <t>ショウニン</t>
    </rPh>
    <rPh sb="31" eb="33">
      <t>ホリュウ</t>
    </rPh>
    <rPh sb="35" eb="37">
      <t>キャッカ</t>
    </rPh>
    <rPh sb="39" eb="41">
      <t>ヘンコウ</t>
    </rPh>
    <rPh sb="48" eb="50">
      <t>ショキ</t>
    </rPh>
    <rPh sb="57" eb="60">
      <t>ウケツケマ</t>
    </rPh>
    <phoneticPr fontId="1"/>
  </si>
  <si>
    <t>07-010</t>
  </si>
  <si>
    <t>受付一覧出力</t>
    <rPh sb="0" eb="4">
      <t>ウケツケイチラン</t>
    </rPh>
    <rPh sb="4" eb="6">
      <t>シュツリョク</t>
    </rPh>
    <phoneticPr fontId="1"/>
  </si>
  <si>
    <t xml:space="preserve">受け付けた申請情報の一覧をCSV形式データとして出力できること。
また、一覧表の並び順を品目順、所属順でソートできること。
</t>
  </si>
  <si>
    <t>07-011</t>
  </si>
  <si>
    <t>単価設定</t>
    <rPh sb="0" eb="4">
      <t>タンカセッテイ</t>
    </rPh>
    <phoneticPr fontId="2"/>
  </si>
  <si>
    <t>08-001</t>
    <phoneticPr fontId="2"/>
  </si>
  <si>
    <t>備品管理</t>
    <rPh sb="0" eb="4">
      <t>ビヒンカンリ</t>
    </rPh>
    <phoneticPr fontId="1"/>
  </si>
  <si>
    <t>備品登録</t>
    <rPh sb="0" eb="2">
      <t>ビヒン</t>
    </rPh>
    <rPh sb="2" eb="4">
      <t>トウロク</t>
    </rPh>
    <phoneticPr fontId="2"/>
  </si>
  <si>
    <t>備品登録</t>
    <rPh sb="0" eb="4">
      <t>ビヒントウロク</t>
    </rPh>
    <phoneticPr fontId="2"/>
  </si>
  <si>
    <t>08-002</t>
  </si>
  <si>
    <t>所属・所在・購入（取得）先登録</t>
    <rPh sb="0" eb="2">
      <t>ショゾク</t>
    </rPh>
    <rPh sb="3" eb="5">
      <t>ショザイ</t>
    </rPh>
    <rPh sb="6" eb="8">
      <t>コウニュウ</t>
    </rPh>
    <rPh sb="9" eb="11">
      <t>シュトク</t>
    </rPh>
    <rPh sb="12" eb="13">
      <t>サキ</t>
    </rPh>
    <rPh sb="13" eb="15">
      <t>トウロク</t>
    </rPh>
    <phoneticPr fontId="2"/>
  </si>
  <si>
    <t xml:space="preserve">備品の登録情報として、備品を所管する所属や、備品の所在場所、購入（取得）先を登録できること。
</t>
    <rPh sb="0" eb="2">
      <t>ビヒン</t>
    </rPh>
    <rPh sb="3" eb="5">
      <t>トウロク</t>
    </rPh>
    <rPh sb="5" eb="7">
      <t>ジョウホウ</t>
    </rPh>
    <rPh sb="11" eb="13">
      <t>ビヒン</t>
    </rPh>
    <rPh sb="14" eb="16">
      <t>ショカン</t>
    </rPh>
    <rPh sb="18" eb="20">
      <t>ショゾク</t>
    </rPh>
    <rPh sb="22" eb="24">
      <t>ビヒン</t>
    </rPh>
    <rPh sb="25" eb="27">
      <t>ショザイ</t>
    </rPh>
    <rPh sb="27" eb="29">
      <t>バショ</t>
    </rPh>
    <rPh sb="30" eb="32">
      <t>コウニュウ</t>
    </rPh>
    <rPh sb="33" eb="35">
      <t>シュトク</t>
    </rPh>
    <rPh sb="36" eb="37">
      <t>サキ</t>
    </rPh>
    <rPh sb="38" eb="40">
      <t>トウロク</t>
    </rPh>
    <phoneticPr fontId="3"/>
  </si>
  <si>
    <t>08-003</t>
  </si>
  <si>
    <t>所在場所選択</t>
    <rPh sb="0" eb="4">
      <t>ショザイバショ</t>
    </rPh>
    <rPh sb="4" eb="6">
      <t>センタク</t>
    </rPh>
    <phoneticPr fontId="2"/>
  </si>
  <si>
    <t xml:space="preserve">備品の所在場所はコード化されており、一覧から選択する形式で入力できること。
</t>
    <rPh sb="0" eb="2">
      <t>ビヒン</t>
    </rPh>
    <rPh sb="3" eb="5">
      <t>ショザイ</t>
    </rPh>
    <rPh sb="5" eb="7">
      <t>バショ</t>
    </rPh>
    <rPh sb="11" eb="12">
      <t>カ</t>
    </rPh>
    <rPh sb="18" eb="20">
      <t>イチラン</t>
    </rPh>
    <rPh sb="22" eb="24">
      <t>センタク</t>
    </rPh>
    <rPh sb="26" eb="28">
      <t>ケイシキ</t>
    </rPh>
    <rPh sb="29" eb="31">
      <t>ニュウリョク</t>
    </rPh>
    <phoneticPr fontId="3"/>
  </si>
  <si>
    <t>08-004</t>
  </si>
  <si>
    <t>債権者情報（財務会計システム）連携</t>
    <rPh sb="0" eb="3">
      <t>サイケンシャ</t>
    </rPh>
    <rPh sb="3" eb="5">
      <t>ジョウホウ</t>
    </rPh>
    <rPh sb="6" eb="8">
      <t>ザイム</t>
    </rPh>
    <rPh sb="8" eb="10">
      <t>カイケイ</t>
    </rPh>
    <rPh sb="15" eb="17">
      <t>レンケイ</t>
    </rPh>
    <phoneticPr fontId="2"/>
  </si>
  <si>
    <t xml:space="preserve">購入（取得）先の情報は、財務会計システムの債権者情報と連携できること。また、直接入力もできること。
</t>
    <rPh sb="0" eb="2">
      <t>コウニュウ</t>
    </rPh>
    <rPh sb="3" eb="5">
      <t>シュトク</t>
    </rPh>
    <rPh sb="6" eb="7">
      <t>サキ</t>
    </rPh>
    <rPh sb="8" eb="10">
      <t>ジョウホウ</t>
    </rPh>
    <rPh sb="12" eb="14">
      <t>ザイム</t>
    </rPh>
    <rPh sb="14" eb="16">
      <t>カイケイ</t>
    </rPh>
    <rPh sb="21" eb="24">
      <t>サイケンシャ</t>
    </rPh>
    <rPh sb="24" eb="26">
      <t>ジョウホウ</t>
    </rPh>
    <rPh sb="27" eb="29">
      <t>レンケイ</t>
    </rPh>
    <rPh sb="38" eb="40">
      <t>チョクセツ</t>
    </rPh>
    <rPh sb="40" eb="42">
      <t>ニュウリョク</t>
    </rPh>
    <phoneticPr fontId="3"/>
  </si>
  <si>
    <t>08-005</t>
  </si>
  <si>
    <t>購入以外</t>
    <rPh sb="0" eb="2">
      <t>コウニュウ</t>
    </rPh>
    <rPh sb="2" eb="4">
      <t>イガイ</t>
    </rPh>
    <phoneticPr fontId="2"/>
  </si>
  <si>
    <t xml:space="preserve">購入によらない備品情報の登録もできること。
</t>
    <phoneticPr fontId="2"/>
  </si>
  <si>
    <t>08-006</t>
  </si>
  <si>
    <t>寄附・寄贈</t>
    <rPh sb="0" eb="2">
      <t>キフ</t>
    </rPh>
    <rPh sb="3" eb="5">
      <t>キゾウ</t>
    </rPh>
    <phoneticPr fontId="2"/>
  </si>
  <si>
    <t>08-007</t>
  </si>
  <si>
    <t>備品仕様・数量等登録</t>
    <rPh sb="0" eb="2">
      <t>ビヒン</t>
    </rPh>
    <rPh sb="2" eb="4">
      <t>シヨウ</t>
    </rPh>
    <rPh sb="5" eb="7">
      <t>スウリョウ</t>
    </rPh>
    <rPh sb="7" eb="8">
      <t>トウ</t>
    </rPh>
    <rPh sb="8" eb="10">
      <t>トウロク</t>
    </rPh>
    <phoneticPr fontId="2"/>
  </si>
  <si>
    <t xml:space="preserve">備品情報として、備品名、メーカー・規格、購入単価等を登録できること。
</t>
    <rPh sb="0" eb="2">
      <t>ビヒン</t>
    </rPh>
    <rPh sb="2" eb="4">
      <t>ジョウホウ</t>
    </rPh>
    <rPh sb="8" eb="11">
      <t>ビヒンメイ</t>
    </rPh>
    <rPh sb="17" eb="19">
      <t>キカク</t>
    </rPh>
    <rPh sb="20" eb="22">
      <t>コウニュウ</t>
    </rPh>
    <rPh sb="22" eb="24">
      <t>タンカ</t>
    </rPh>
    <rPh sb="24" eb="25">
      <t>ナド</t>
    </rPh>
    <rPh sb="26" eb="28">
      <t>トウロク</t>
    </rPh>
    <phoneticPr fontId="3"/>
  </si>
  <si>
    <t>08-008</t>
  </si>
  <si>
    <t>品名選択</t>
    <rPh sb="0" eb="4">
      <t>ヒンメイセンタク</t>
    </rPh>
    <phoneticPr fontId="2"/>
  </si>
  <si>
    <t xml:space="preserve">品名はコード管理されており、コードから品名を選択することにより、品名に対応する単位が自動的に設定できること。
</t>
    <rPh sb="0" eb="2">
      <t>ヒンメイ</t>
    </rPh>
    <rPh sb="6" eb="8">
      <t>カンリ</t>
    </rPh>
    <rPh sb="19" eb="21">
      <t>ヒンメイ</t>
    </rPh>
    <rPh sb="22" eb="24">
      <t>センタク</t>
    </rPh>
    <rPh sb="32" eb="34">
      <t>ヒンメイ</t>
    </rPh>
    <rPh sb="35" eb="37">
      <t>タイオウ</t>
    </rPh>
    <rPh sb="39" eb="41">
      <t>タンイ</t>
    </rPh>
    <rPh sb="42" eb="45">
      <t>ジドウテキ</t>
    </rPh>
    <rPh sb="46" eb="48">
      <t>セッテイ</t>
    </rPh>
    <phoneticPr fontId="3"/>
  </si>
  <si>
    <t>08-009</t>
  </si>
  <si>
    <t>設置場所登録</t>
    <rPh sb="0" eb="4">
      <t>セッチバショ</t>
    </rPh>
    <rPh sb="4" eb="6">
      <t>トウロク</t>
    </rPh>
    <phoneticPr fontId="2"/>
  </si>
  <si>
    <t xml:space="preserve">備品を所管する所属や、保管場所の他に、設置場所を登録できること。設置場所は、自由に入力できる他、定型文からの選択もできること。
</t>
    <rPh sb="0" eb="2">
      <t>ビヒン</t>
    </rPh>
    <rPh sb="3" eb="5">
      <t>ショカン</t>
    </rPh>
    <rPh sb="7" eb="9">
      <t>ショゾク</t>
    </rPh>
    <rPh sb="11" eb="13">
      <t>ホカン</t>
    </rPh>
    <rPh sb="13" eb="15">
      <t>バショ</t>
    </rPh>
    <rPh sb="16" eb="17">
      <t>ホカ</t>
    </rPh>
    <rPh sb="19" eb="21">
      <t>セッチ</t>
    </rPh>
    <rPh sb="21" eb="23">
      <t>バショ</t>
    </rPh>
    <rPh sb="24" eb="26">
      <t>トウロク</t>
    </rPh>
    <rPh sb="32" eb="36">
      <t>セッチバショ</t>
    </rPh>
    <rPh sb="38" eb="40">
      <t>ジユウ</t>
    </rPh>
    <rPh sb="41" eb="43">
      <t>ニュウリョク</t>
    </rPh>
    <rPh sb="46" eb="47">
      <t>ホカ</t>
    </rPh>
    <rPh sb="48" eb="51">
      <t>テイケイブン</t>
    </rPh>
    <rPh sb="54" eb="56">
      <t>センタク</t>
    </rPh>
    <phoneticPr fontId="3"/>
  </si>
  <si>
    <t>08-010</t>
  </si>
  <si>
    <t>車両登録</t>
    <rPh sb="0" eb="4">
      <t>シャリョウトウロク</t>
    </rPh>
    <phoneticPr fontId="2"/>
  </si>
  <si>
    <t xml:space="preserve">車両類の登録ができること。
</t>
    <rPh sb="0" eb="2">
      <t>シャリョウ</t>
    </rPh>
    <rPh sb="2" eb="3">
      <t>ルイ</t>
    </rPh>
    <rPh sb="4" eb="6">
      <t>トウロク</t>
    </rPh>
    <phoneticPr fontId="3"/>
  </si>
  <si>
    <t>08-011</t>
  </si>
  <si>
    <t>車両情報登録</t>
    <rPh sb="0" eb="6">
      <t>シャリョウジョウホウトウロク</t>
    </rPh>
    <phoneticPr fontId="2"/>
  </si>
  <si>
    <t xml:space="preserve">車両類の登録を行う際には、ナンバープレートや、車検日といった車両情報として必要な情報を登録できること。
</t>
    <rPh sb="0" eb="2">
      <t>シャリョウ</t>
    </rPh>
    <rPh sb="2" eb="3">
      <t>ルイ</t>
    </rPh>
    <rPh sb="4" eb="6">
      <t>トウロク</t>
    </rPh>
    <rPh sb="7" eb="8">
      <t>オコナ</t>
    </rPh>
    <rPh sb="9" eb="10">
      <t>サイ</t>
    </rPh>
    <rPh sb="23" eb="26">
      <t>シャケンビ</t>
    </rPh>
    <rPh sb="30" eb="32">
      <t>シャリョウ</t>
    </rPh>
    <rPh sb="32" eb="34">
      <t>ジョウホウ</t>
    </rPh>
    <rPh sb="37" eb="39">
      <t>ヒツヨウ</t>
    </rPh>
    <rPh sb="40" eb="42">
      <t>ジョウホウ</t>
    </rPh>
    <rPh sb="43" eb="45">
      <t>トウロク</t>
    </rPh>
    <phoneticPr fontId="3"/>
  </si>
  <si>
    <t>08-012</t>
  </si>
  <si>
    <t>重要備品登録</t>
    <rPh sb="0" eb="4">
      <t>ジュウヨウビヒン</t>
    </rPh>
    <rPh sb="4" eb="6">
      <t>トウロク</t>
    </rPh>
    <phoneticPr fontId="2"/>
  </si>
  <si>
    <t xml:space="preserve">登録された備品の金額が100万円以上の場合、自動的に「重要備品」として登録できること。
</t>
    <rPh sb="0" eb="2">
      <t>トウロク</t>
    </rPh>
    <rPh sb="5" eb="7">
      <t>ビヒン</t>
    </rPh>
    <rPh sb="8" eb="10">
      <t>キンガク</t>
    </rPh>
    <rPh sb="14" eb="16">
      <t>マンエン</t>
    </rPh>
    <rPh sb="16" eb="18">
      <t>イジョウ</t>
    </rPh>
    <rPh sb="19" eb="21">
      <t>バアイ</t>
    </rPh>
    <rPh sb="22" eb="25">
      <t>ジドウテキ</t>
    </rPh>
    <rPh sb="27" eb="31">
      <t>ジュウヨウビヒン</t>
    </rPh>
    <rPh sb="35" eb="37">
      <t>トウロク</t>
    </rPh>
    <phoneticPr fontId="3"/>
  </si>
  <si>
    <t>08-013</t>
  </si>
  <si>
    <t>会計コード・耐用年数登録</t>
    <rPh sb="0" eb="2">
      <t>カイケイ</t>
    </rPh>
    <rPh sb="6" eb="12">
      <t>タイヨウネンスウトウロク</t>
    </rPh>
    <phoneticPr fontId="2"/>
  </si>
  <si>
    <t xml:space="preserve">公会計上で必要となる、会計コード、耐用年数が管理できること。耐用年数は直接入力の他、品目選択時に自動設定できること。
</t>
    <rPh sb="0" eb="3">
      <t>コウカイケイ</t>
    </rPh>
    <rPh sb="3" eb="4">
      <t>ウエ</t>
    </rPh>
    <rPh sb="5" eb="7">
      <t>ヒツヨウ</t>
    </rPh>
    <rPh sb="11" eb="13">
      <t>カイケイ</t>
    </rPh>
    <rPh sb="17" eb="19">
      <t>タイヨウ</t>
    </rPh>
    <rPh sb="19" eb="21">
      <t>ネンスウ</t>
    </rPh>
    <rPh sb="22" eb="24">
      <t>カンリ</t>
    </rPh>
    <rPh sb="30" eb="32">
      <t>タイヨウ</t>
    </rPh>
    <rPh sb="32" eb="34">
      <t>ネンスウ</t>
    </rPh>
    <rPh sb="35" eb="37">
      <t>チョクセツ</t>
    </rPh>
    <rPh sb="37" eb="39">
      <t>ニュウリョク</t>
    </rPh>
    <rPh sb="40" eb="41">
      <t>ホカ</t>
    </rPh>
    <rPh sb="42" eb="44">
      <t>ヒンモク</t>
    </rPh>
    <rPh sb="44" eb="46">
      <t>センタク</t>
    </rPh>
    <rPh sb="46" eb="47">
      <t>ジ</t>
    </rPh>
    <rPh sb="48" eb="50">
      <t>ジドウ</t>
    </rPh>
    <rPh sb="50" eb="52">
      <t>セッテイ</t>
    </rPh>
    <phoneticPr fontId="3"/>
  </si>
  <si>
    <t>08-014</t>
  </si>
  <si>
    <t>セグメント情報登録</t>
    <rPh sb="5" eb="9">
      <t>ジョウホウトウロク</t>
    </rPh>
    <phoneticPr fontId="2"/>
  </si>
  <si>
    <t xml:space="preserve">セグメント別財務書類を作成するために必要となるセグメント情報（科目、施設等）を登録できること。
</t>
    <rPh sb="5" eb="6">
      <t>ベツ</t>
    </rPh>
    <rPh sb="6" eb="8">
      <t>ザイム</t>
    </rPh>
    <rPh sb="8" eb="10">
      <t>ショルイ</t>
    </rPh>
    <rPh sb="11" eb="13">
      <t>サクセイ</t>
    </rPh>
    <rPh sb="18" eb="20">
      <t>ヒツヨウ</t>
    </rPh>
    <rPh sb="28" eb="30">
      <t>ジョウホウ</t>
    </rPh>
    <rPh sb="31" eb="33">
      <t>カモク</t>
    </rPh>
    <rPh sb="34" eb="36">
      <t>シセツ</t>
    </rPh>
    <rPh sb="36" eb="37">
      <t>ナド</t>
    </rPh>
    <rPh sb="39" eb="41">
      <t>トウロク</t>
    </rPh>
    <phoneticPr fontId="3"/>
  </si>
  <si>
    <t>08-015</t>
  </si>
  <si>
    <t>学校備品管理</t>
    <rPh sb="0" eb="6">
      <t>ガッコウビヒンカンリ</t>
    </rPh>
    <phoneticPr fontId="2"/>
  </si>
  <si>
    <t>08-016</t>
  </si>
  <si>
    <t>教科登録</t>
    <rPh sb="0" eb="2">
      <t>キョウカ</t>
    </rPh>
    <rPh sb="2" eb="4">
      <t>トウロク</t>
    </rPh>
    <phoneticPr fontId="2"/>
  </si>
  <si>
    <t xml:space="preserve">学校備品の場合は、「教科」も合わせて登録できること。
</t>
    <rPh sb="0" eb="2">
      <t>ガッコウ</t>
    </rPh>
    <rPh sb="2" eb="4">
      <t>ビヒン</t>
    </rPh>
    <rPh sb="5" eb="7">
      <t>バアイ</t>
    </rPh>
    <rPh sb="10" eb="12">
      <t>キョウカ</t>
    </rPh>
    <rPh sb="14" eb="15">
      <t>ア</t>
    </rPh>
    <rPh sb="18" eb="20">
      <t>トウロク</t>
    </rPh>
    <phoneticPr fontId="3"/>
  </si>
  <si>
    <t>08-017</t>
  </si>
  <si>
    <t>備品情報（契約管理システム）連携</t>
    <rPh sb="0" eb="4">
      <t>ビヒンジョウホウ</t>
    </rPh>
    <rPh sb="5" eb="9">
      <t>ケイヤクカンリ</t>
    </rPh>
    <rPh sb="14" eb="16">
      <t>レンケイ</t>
    </rPh>
    <phoneticPr fontId="2"/>
  </si>
  <si>
    <t xml:space="preserve">契約管理システムで購入された備品情報よりデータ連携できること。契約管理システムで入力されない情報については、備品登録時に追加入力できること。
</t>
    <rPh sb="0" eb="2">
      <t>ケイヤク</t>
    </rPh>
    <rPh sb="2" eb="4">
      <t>カンリ</t>
    </rPh>
    <rPh sb="9" eb="11">
      <t>コウニュウ</t>
    </rPh>
    <rPh sb="14" eb="16">
      <t>ビヒン</t>
    </rPh>
    <rPh sb="16" eb="18">
      <t>ジョウホウ</t>
    </rPh>
    <rPh sb="23" eb="25">
      <t>レンケイ</t>
    </rPh>
    <rPh sb="31" eb="33">
      <t>ケイヤク</t>
    </rPh>
    <rPh sb="33" eb="35">
      <t>カンリ</t>
    </rPh>
    <rPh sb="40" eb="42">
      <t>ニュウリョク</t>
    </rPh>
    <rPh sb="46" eb="48">
      <t>ジョウホウ</t>
    </rPh>
    <rPh sb="54" eb="56">
      <t>ビヒン</t>
    </rPh>
    <rPh sb="56" eb="58">
      <t>トウロク</t>
    </rPh>
    <rPh sb="58" eb="59">
      <t>ジ</t>
    </rPh>
    <rPh sb="60" eb="62">
      <t>ツイカ</t>
    </rPh>
    <rPh sb="62" eb="64">
      <t>ニュウリョク</t>
    </rPh>
    <phoneticPr fontId="3"/>
  </si>
  <si>
    <t>08-018</t>
  </si>
  <si>
    <t>明細情報（契約管理システム）連携</t>
    <rPh sb="0" eb="4">
      <t>メイサイジョウホウ</t>
    </rPh>
    <rPh sb="5" eb="9">
      <t>ケイヤクカンリ</t>
    </rPh>
    <rPh sb="14" eb="16">
      <t>レンケイ</t>
    </rPh>
    <phoneticPr fontId="2"/>
  </si>
  <si>
    <t xml:space="preserve">契約管理システムにおいて、備品購入費（17節）で購入した備品について、伝票起票時に入力した明細情報から備品台帳に登録できること。
</t>
    <rPh sb="0" eb="4">
      <t>ケイヤクカンリ</t>
    </rPh>
    <phoneticPr fontId="2"/>
  </si>
  <si>
    <t>08-019</t>
  </si>
  <si>
    <t>備品情報修正</t>
    <rPh sb="0" eb="2">
      <t>ビヒン</t>
    </rPh>
    <rPh sb="2" eb="4">
      <t>ジョウホウ</t>
    </rPh>
    <rPh sb="4" eb="6">
      <t>シュウセイ</t>
    </rPh>
    <phoneticPr fontId="2"/>
  </si>
  <si>
    <t xml:space="preserve">登録した備品情報の修正ができること。
</t>
    <rPh sb="0" eb="2">
      <t>トウロク</t>
    </rPh>
    <rPh sb="4" eb="6">
      <t>ビヒン</t>
    </rPh>
    <rPh sb="6" eb="8">
      <t>ジョウホウ</t>
    </rPh>
    <rPh sb="9" eb="11">
      <t>シュウセイ</t>
    </rPh>
    <phoneticPr fontId="3"/>
  </si>
  <si>
    <t>08-020</t>
  </si>
  <si>
    <t>備品異動</t>
    <rPh sb="0" eb="2">
      <t>ビヒン</t>
    </rPh>
    <phoneticPr fontId="2"/>
  </si>
  <si>
    <t>備品異動</t>
    <rPh sb="0" eb="2">
      <t>ビヒン</t>
    </rPh>
    <rPh sb="2" eb="4">
      <t>イドウ</t>
    </rPh>
    <phoneticPr fontId="2"/>
  </si>
  <si>
    <t>08-021</t>
  </si>
  <si>
    <t>承認</t>
    <rPh sb="0" eb="2">
      <t>ショウニン</t>
    </rPh>
    <phoneticPr fontId="2"/>
  </si>
  <si>
    <t xml:space="preserve">所管が変更になる備品の異動については、異動元所管課で異動情報の入力後、異動先で承認することで備品の異動が確定すること。
</t>
    <rPh sb="0" eb="2">
      <t>ショカン</t>
    </rPh>
    <rPh sb="3" eb="5">
      <t>ヘンコウ</t>
    </rPh>
    <rPh sb="8" eb="10">
      <t>ビヒン</t>
    </rPh>
    <rPh sb="11" eb="13">
      <t>イドウ</t>
    </rPh>
    <rPh sb="19" eb="22">
      <t>イドウモト</t>
    </rPh>
    <rPh sb="22" eb="25">
      <t>ショカンカ</t>
    </rPh>
    <rPh sb="26" eb="30">
      <t>イドウジョウホウ</t>
    </rPh>
    <rPh sb="31" eb="34">
      <t>ニュウリョクゴ</t>
    </rPh>
    <rPh sb="35" eb="38">
      <t>イドウサキ</t>
    </rPh>
    <rPh sb="39" eb="41">
      <t>ショウニン</t>
    </rPh>
    <rPh sb="46" eb="48">
      <t>ビヒン</t>
    </rPh>
    <rPh sb="49" eb="51">
      <t>イドウ</t>
    </rPh>
    <rPh sb="52" eb="54">
      <t>カクテイ</t>
    </rPh>
    <phoneticPr fontId="3"/>
  </si>
  <si>
    <t>08-022</t>
  </si>
  <si>
    <t>分類替え、所管替え、不要決定等</t>
    <rPh sb="0" eb="3">
      <t>ブンルイガ</t>
    </rPh>
    <rPh sb="5" eb="8">
      <t>ショカンガ</t>
    </rPh>
    <rPh sb="10" eb="14">
      <t>フヨウケッテイ</t>
    </rPh>
    <rPh sb="14" eb="15">
      <t>トウ</t>
    </rPh>
    <phoneticPr fontId="2"/>
  </si>
  <si>
    <t xml:space="preserve">備品の分類替えや所管替え、不要決定等の異動を行う事ができること。
</t>
    <phoneticPr fontId="2"/>
  </si>
  <si>
    <t>08-023</t>
  </si>
  <si>
    <t>所管換</t>
    <rPh sb="0" eb="3">
      <t>ショカンガ</t>
    </rPh>
    <phoneticPr fontId="2"/>
  </si>
  <si>
    <t xml:space="preserve">異動元所管課から依頼された備品の所管換の依頼を受け、異動先承認後に備品データを更新できること。
</t>
    <rPh sb="26" eb="29">
      <t>イドウサキ</t>
    </rPh>
    <rPh sb="29" eb="32">
      <t>ショウニンゴ</t>
    </rPh>
    <phoneticPr fontId="2"/>
  </si>
  <si>
    <t>08-024</t>
  </si>
  <si>
    <t>異動履歴管理</t>
    <rPh sb="0" eb="2">
      <t>イドウ</t>
    </rPh>
    <rPh sb="2" eb="6">
      <t>リレキカンリ</t>
    </rPh>
    <phoneticPr fontId="2"/>
  </si>
  <si>
    <t xml:space="preserve">備品の異動処理に伴う履歴管理ができること。
</t>
    <rPh sb="0" eb="2">
      <t>ビヒン</t>
    </rPh>
    <rPh sb="3" eb="5">
      <t>イドウ</t>
    </rPh>
    <rPh sb="5" eb="7">
      <t>ショリ</t>
    </rPh>
    <rPh sb="8" eb="9">
      <t>トモナ</t>
    </rPh>
    <rPh sb="10" eb="12">
      <t>リレキ</t>
    </rPh>
    <rPh sb="12" eb="14">
      <t>カンリ</t>
    </rPh>
    <phoneticPr fontId="3"/>
  </si>
  <si>
    <t>08-025</t>
  </si>
  <si>
    <t>一括移管</t>
    <rPh sb="0" eb="2">
      <t>イッカツ</t>
    </rPh>
    <rPh sb="2" eb="4">
      <t>イカン</t>
    </rPh>
    <phoneticPr fontId="2"/>
  </si>
  <si>
    <t xml:space="preserve">全ての備品を移管する場合、備品１件単位または、一括で全ての備品を移管できること。
</t>
    <rPh sb="13" eb="15">
      <t>ビヒン</t>
    </rPh>
    <rPh sb="16" eb="17">
      <t>ケン</t>
    </rPh>
    <rPh sb="17" eb="19">
      <t>タンイ</t>
    </rPh>
    <rPh sb="23" eb="25">
      <t>イッカツ</t>
    </rPh>
    <rPh sb="26" eb="27">
      <t>スベ</t>
    </rPh>
    <rPh sb="29" eb="31">
      <t>ビヒン</t>
    </rPh>
    <rPh sb="32" eb="34">
      <t>イカン</t>
    </rPh>
    <phoneticPr fontId="3"/>
  </si>
  <si>
    <t>08-026</t>
  </si>
  <si>
    <t>異動理由登録</t>
    <rPh sb="0" eb="4">
      <t>イドウリユウ</t>
    </rPh>
    <rPh sb="4" eb="6">
      <t>トウロク</t>
    </rPh>
    <phoneticPr fontId="2"/>
  </si>
  <si>
    <t xml:space="preserve">備品の異動に伴う異動理由等を文章情報として登録できること。また、異動理由等は定型文より簡単に登録できること。
</t>
    <rPh sb="0" eb="2">
      <t>ビヒン</t>
    </rPh>
    <rPh sb="3" eb="5">
      <t>イドウ</t>
    </rPh>
    <rPh sb="6" eb="7">
      <t>トモナ</t>
    </rPh>
    <rPh sb="8" eb="10">
      <t>イドウ</t>
    </rPh>
    <rPh sb="10" eb="12">
      <t>リユウ</t>
    </rPh>
    <rPh sb="12" eb="13">
      <t>ナド</t>
    </rPh>
    <rPh sb="14" eb="16">
      <t>ブンショウ</t>
    </rPh>
    <rPh sb="16" eb="18">
      <t>ジョウホウ</t>
    </rPh>
    <rPh sb="21" eb="23">
      <t>トウロク</t>
    </rPh>
    <rPh sb="32" eb="34">
      <t>イドウ</t>
    </rPh>
    <rPh sb="34" eb="36">
      <t>リユウ</t>
    </rPh>
    <rPh sb="36" eb="37">
      <t>ナド</t>
    </rPh>
    <rPh sb="38" eb="41">
      <t>テイケイブン</t>
    </rPh>
    <rPh sb="43" eb="45">
      <t>カンタン</t>
    </rPh>
    <rPh sb="46" eb="48">
      <t>トウロク</t>
    </rPh>
    <phoneticPr fontId="3"/>
  </si>
  <si>
    <t>08-027</t>
  </si>
  <si>
    <t>異動対象備品検索</t>
    <rPh sb="0" eb="6">
      <t>イドウタイショウビヒン</t>
    </rPh>
    <rPh sb="6" eb="8">
      <t>ケンサク</t>
    </rPh>
    <phoneticPr fontId="2"/>
  </si>
  <si>
    <t xml:space="preserve">異動対象とする備品を、備品番号、品名等を条件に検索し、検索結果から選択できること。
</t>
    <rPh sb="0" eb="2">
      <t>イドウ</t>
    </rPh>
    <rPh sb="2" eb="4">
      <t>タイショウ</t>
    </rPh>
    <rPh sb="7" eb="9">
      <t>ビヒン</t>
    </rPh>
    <rPh sb="11" eb="13">
      <t>ビヒン</t>
    </rPh>
    <rPh sb="13" eb="15">
      <t>バンゴウ</t>
    </rPh>
    <rPh sb="16" eb="18">
      <t>ヒンメイ</t>
    </rPh>
    <rPh sb="18" eb="19">
      <t>ナド</t>
    </rPh>
    <rPh sb="20" eb="22">
      <t>ジョウケン</t>
    </rPh>
    <rPh sb="23" eb="25">
      <t>ケンサク</t>
    </rPh>
    <rPh sb="27" eb="29">
      <t>ケンサク</t>
    </rPh>
    <rPh sb="29" eb="31">
      <t>ケッカ</t>
    </rPh>
    <rPh sb="33" eb="35">
      <t>センタク</t>
    </rPh>
    <phoneticPr fontId="3"/>
  </si>
  <si>
    <t>08-028</t>
  </si>
  <si>
    <t>貸付</t>
    <rPh sb="0" eb="2">
      <t>カシツ</t>
    </rPh>
    <phoneticPr fontId="2"/>
  </si>
  <si>
    <t xml:space="preserve">備品の貸付処理ができること。また、貸付の履歴を管理できること。
</t>
    <rPh sb="0" eb="2">
      <t>ビヒン</t>
    </rPh>
    <rPh sb="3" eb="5">
      <t>カシツケ</t>
    </rPh>
    <rPh sb="5" eb="7">
      <t>ショリ</t>
    </rPh>
    <rPh sb="17" eb="19">
      <t>カシツケ</t>
    </rPh>
    <rPh sb="20" eb="22">
      <t>リレキ</t>
    </rPh>
    <rPh sb="23" eb="25">
      <t>カンリ</t>
    </rPh>
    <phoneticPr fontId="3"/>
  </si>
  <si>
    <t>08-029</t>
  </si>
  <si>
    <t>備品検索</t>
    <rPh sb="0" eb="4">
      <t>ビヒンケンサク</t>
    </rPh>
    <phoneticPr fontId="2"/>
  </si>
  <si>
    <t>備品情報検索</t>
    <rPh sb="0" eb="6">
      <t>ビヒンジョウホウケンサク</t>
    </rPh>
    <phoneticPr fontId="2"/>
  </si>
  <si>
    <t xml:space="preserve">登録された備品情報を、様々な条件を指定して検索できること。
</t>
    <rPh sb="0" eb="2">
      <t>トウロク</t>
    </rPh>
    <rPh sb="5" eb="7">
      <t>ビヒン</t>
    </rPh>
    <rPh sb="7" eb="9">
      <t>ジョウホウ</t>
    </rPh>
    <rPh sb="11" eb="13">
      <t>サマザマ</t>
    </rPh>
    <rPh sb="14" eb="16">
      <t>ジョウケン</t>
    </rPh>
    <rPh sb="17" eb="19">
      <t>シテイ</t>
    </rPh>
    <rPh sb="21" eb="23">
      <t>ケンサク</t>
    </rPh>
    <phoneticPr fontId="3"/>
  </si>
  <si>
    <t>08-030</t>
  </si>
  <si>
    <t>受入情報、異動情報等確認</t>
    <rPh sb="0" eb="4">
      <t>ウケイレジョウホウ</t>
    </rPh>
    <rPh sb="5" eb="9">
      <t>イドウジョウホウ</t>
    </rPh>
    <rPh sb="9" eb="10">
      <t>トウ</t>
    </rPh>
    <rPh sb="10" eb="12">
      <t>カクニン</t>
    </rPh>
    <phoneticPr fontId="2"/>
  </si>
  <si>
    <t xml:space="preserve">検索された備品情報を選択することにより、備品の受入情報、異動情報等の詳細な情報を確認できること。
</t>
    <rPh sb="0" eb="2">
      <t>ケンサク</t>
    </rPh>
    <rPh sb="5" eb="7">
      <t>ビヒン</t>
    </rPh>
    <rPh sb="7" eb="9">
      <t>ジョウホウ</t>
    </rPh>
    <rPh sb="10" eb="12">
      <t>センタク</t>
    </rPh>
    <rPh sb="20" eb="22">
      <t>ビヒン</t>
    </rPh>
    <rPh sb="23" eb="25">
      <t>ウケイレ</t>
    </rPh>
    <rPh sb="25" eb="27">
      <t>ジョウホウ</t>
    </rPh>
    <rPh sb="28" eb="30">
      <t>イドウ</t>
    </rPh>
    <rPh sb="30" eb="32">
      <t>ジョウホウ</t>
    </rPh>
    <rPh sb="32" eb="33">
      <t>ナド</t>
    </rPh>
    <rPh sb="34" eb="36">
      <t>ショウサイ</t>
    </rPh>
    <rPh sb="37" eb="39">
      <t>ジョウホウ</t>
    </rPh>
    <rPh sb="40" eb="42">
      <t>カクニン</t>
    </rPh>
    <phoneticPr fontId="3"/>
  </si>
  <si>
    <t>08-031</t>
  </si>
  <si>
    <t>CSVデータ出力</t>
    <rPh sb="6" eb="8">
      <t>シュツリョク</t>
    </rPh>
    <phoneticPr fontId="2"/>
  </si>
  <si>
    <t xml:space="preserve">検索された備品情報は、CSV形式データとして出力できること。
</t>
    <rPh sb="0" eb="2">
      <t>ケンサク</t>
    </rPh>
    <rPh sb="5" eb="7">
      <t>ビヒン</t>
    </rPh>
    <rPh sb="7" eb="9">
      <t>ジョウホウ</t>
    </rPh>
    <rPh sb="14" eb="16">
      <t>ケイシキ</t>
    </rPh>
    <rPh sb="22" eb="24">
      <t>シュツリョク</t>
    </rPh>
    <phoneticPr fontId="3"/>
  </si>
  <si>
    <t>08-032</t>
  </si>
  <si>
    <t>伝票発行</t>
    <rPh sb="0" eb="4">
      <t>デンピョウハッコウ</t>
    </rPh>
    <phoneticPr fontId="2"/>
  </si>
  <si>
    <t xml:space="preserve">各課での備品の登録、異動等において、入力された事由により必要な伝票が発行できること。
</t>
    <rPh sb="0" eb="2">
      <t>カクカ</t>
    </rPh>
    <rPh sb="4" eb="6">
      <t>ビヒン</t>
    </rPh>
    <rPh sb="7" eb="9">
      <t>トウロク</t>
    </rPh>
    <rPh sb="10" eb="12">
      <t>イドウ</t>
    </rPh>
    <rPh sb="12" eb="13">
      <t>トウ</t>
    </rPh>
    <rPh sb="18" eb="20">
      <t>ニュウリョク</t>
    </rPh>
    <rPh sb="23" eb="25">
      <t>ジユウ</t>
    </rPh>
    <rPh sb="28" eb="30">
      <t>ヒツヨウ</t>
    </rPh>
    <rPh sb="31" eb="33">
      <t>デンピョウ</t>
    </rPh>
    <rPh sb="34" eb="36">
      <t>ハッコウ</t>
    </rPh>
    <phoneticPr fontId="3"/>
  </si>
  <si>
    <t>08-033</t>
  </si>
  <si>
    <t>伝票再発行</t>
    <rPh sb="0" eb="2">
      <t>デンピョウ</t>
    </rPh>
    <rPh sb="2" eb="3">
      <t>サイ</t>
    </rPh>
    <rPh sb="3" eb="5">
      <t>ハッコウ</t>
    </rPh>
    <phoneticPr fontId="2"/>
  </si>
  <si>
    <t xml:space="preserve">発行された伝票は、再発行することもできること。
</t>
    <rPh sb="0" eb="2">
      <t>ハッコウ</t>
    </rPh>
    <rPh sb="5" eb="7">
      <t>デンピョウ</t>
    </rPh>
    <rPh sb="9" eb="12">
      <t>サイハッコウ</t>
    </rPh>
    <phoneticPr fontId="3"/>
  </si>
  <si>
    <t>08-034</t>
  </si>
  <si>
    <t>伝票検索</t>
    <rPh sb="0" eb="4">
      <t>デンピョウケンサク</t>
    </rPh>
    <phoneticPr fontId="2"/>
  </si>
  <si>
    <t xml:space="preserve">発行された伝票は、起票所属等を指定して検索できること。
</t>
    <rPh sb="0" eb="2">
      <t>ハッコウ</t>
    </rPh>
    <rPh sb="5" eb="7">
      <t>デンピョウ</t>
    </rPh>
    <rPh sb="9" eb="11">
      <t>キヒョウ</t>
    </rPh>
    <rPh sb="11" eb="13">
      <t>ショゾク</t>
    </rPh>
    <rPh sb="13" eb="14">
      <t>ナド</t>
    </rPh>
    <rPh sb="15" eb="17">
      <t>シテイ</t>
    </rPh>
    <rPh sb="19" eb="21">
      <t>ケンサク</t>
    </rPh>
    <phoneticPr fontId="3"/>
  </si>
  <si>
    <t>08-035</t>
  </si>
  <si>
    <t>詳細情報確認</t>
    <rPh sb="0" eb="6">
      <t>ショウサイジョウホウカクニン</t>
    </rPh>
    <phoneticPr fontId="2"/>
  </si>
  <si>
    <t xml:space="preserve">検索された伝票情報を選択することにより、伝票の詳細情報を確認できること。
</t>
    <rPh sb="0" eb="2">
      <t>ケンサク</t>
    </rPh>
    <rPh sb="5" eb="7">
      <t>デンピョウ</t>
    </rPh>
    <rPh sb="7" eb="9">
      <t>ジョウホウ</t>
    </rPh>
    <rPh sb="10" eb="12">
      <t>センタク</t>
    </rPh>
    <rPh sb="20" eb="22">
      <t>デンピョウ</t>
    </rPh>
    <rPh sb="23" eb="25">
      <t>ショウサイ</t>
    </rPh>
    <rPh sb="25" eb="27">
      <t>ジョウホウ</t>
    </rPh>
    <rPh sb="28" eb="30">
      <t>カクニン</t>
    </rPh>
    <phoneticPr fontId="3"/>
  </si>
  <si>
    <t>08-036</t>
  </si>
  <si>
    <t xml:space="preserve">検索された伝票情報は、CSV形式データとして出力できること。
</t>
    <rPh sb="0" eb="2">
      <t>ケンサク</t>
    </rPh>
    <rPh sb="5" eb="7">
      <t>デンピョウ</t>
    </rPh>
    <rPh sb="7" eb="9">
      <t>ジョウホウ</t>
    </rPh>
    <rPh sb="14" eb="16">
      <t>ケイシキ</t>
    </rPh>
    <rPh sb="22" eb="24">
      <t>シュツリョク</t>
    </rPh>
    <phoneticPr fontId="3"/>
  </si>
  <si>
    <t>08-037</t>
  </si>
  <si>
    <t>帳票出力</t>
    <rPh sb="0" eb="2">
      <t>チョウヒョウ</t>
    </rPh>
    <rPh sb="2" eb="4">
      <t>シュツリョク</t>
    </rPh>
    <phoneticPr fontId="2"/>
  </si>
  <si>
    <t>備品出納簿作成</t>
    <rPh sb="0" eb="5">
      <t>ビヒンスイトウボ</t>
    </rPh>
    <rPh sb="5" eb="7">
      <t>サクセイ</t>
    </rPh>
    <phoneticPr fontId="2"/>
  </si>
  <si>
    <t xml:space="preserve">指定年度および指定年月日時点での備品出納簿を作成できること。
備品出納簿は所管所属、所在場所毎の備品情報が一覧形式で確認できるものとする。
</t>
    <rPh sb="0" eb="2">
      <t>シテイ</t>
    </rPh>
    <rPh sb="2" eb="4">
      <t>ネンド</t>
    </rPh>
    <rPh sb="7" eb="9">
      <t>シテイ</t>
    </rPh>
    <rPh sb="9" eb="12">
      <t>ネンガッピ</t>
    </rPh>
    <rPh sb="12" eb="14">
      <t>ジテン</t>
    </rPh>
    <rPh sb="16" eb="18">
      <t>ビヒン</t>
    </rPh>
    <rPh sb="18" eb="21">
      <t>スイトウボ</t>
    </rPh>
    <rPh sb="22" eb="24">
      <t>サクセイ</t>
    </rPh>
    <rPh sb="31" eb="33">
      <t>ビヒン</t>
    </rPh>
    <rPh sb="33" eb="36">
      <t>スイトウボ</t>
    </rPh>
    <rPh sb="37" eb="39">
      <t>ショカン</t>
    </rPh>
    <rPh sb="39" eb="41">
      <t>ショゾク</t>
    </rPh>
    <rPh sb="42" eb="44">
      <t>ショザイ</t>
    </rPh>
    <rPh sb="44" eb="46">
      <t>バショ</t>
    </rPh>
    <rPh sb="46" eb="47">
      <t>ゴト</t>
    </rPh>
    <rPh sb="48" eb="50">
      <t>ビヒン</t>
    </rPh>
    <rPh sb="50" eb="52">
      <t>ジョウホウ</t>
    </rPh>
    <rPh sb="53" eb="55">
      <t>イチラン</t>
    </rPh>
    <rPh sb="55" eb="57">
      <t>ケイシキ</t>
    </rPh>
    <rPh sb="58" eb="60">
      <t>カクニン</t>
    </rPh>
    <phoneticPr fontId="3"/>
  </si>
  <si>
    <t>08-038</t>
  </si>
  <si>
    <t>車両一覧表作成</t>
    <rPh sb="0" eb="7">
      <t>シャリョウイチランヒョウサクセイ</t>
    </rPh>
    <phoneticPr fontId="2"/>
  </si>
  <si>
    <t xml:space="preserve">指定年度および指定年月日時点での車両一覧表を作成できること。
車両一覧表は所管所属、所在場所毎の車両情報が一覧形式で確認できるものとする。
</t>
    <rPh sb="0" eb="2">
      <t>シテイ</t>
    </rPh>
    <rPh sb="2" eb="4">
      <t>ネンド</t>
    </rPh>
    <rPh sb="7" eb="9">
      <t>シテイ</t>
    </rPh>
    <rPh sb="9" eb="12">
      <t>ネンガッピ</t>
    </rPh>
    <rPh sb="12" eb="14">
      <t>ジテン</t>
    </rPh>
    <rPh sb="16" eb="18">
      <t>シャリョウ</t>
    </rPh>
    <rPh sb="18" eb="20">
      <t>イチラン</t>
    </rPh>
    <rPh sb="20" eb="21">
      <t>ヒョウ</t>
    </rPh>
    <rPh sb="22" eb="24">
      <t>サクセイ</t>
    </rPh>
    <rPh sb="31" eb="33">
      <t>シャリョウ</t>
    </rPh>
    <rPh sb="33" eb="35">
      <t>イチラン</t>
    </rPh>
    <rPh sb="35" eb="36">
      <t>ヒョウ</t>
    </rPh>
    <rPh sb="37" eb="39">
      <t>ショカン</t>
    </rPh>
    <rPh sb="39" eb="41">
      <t>ショゾク</t>
    </rPh>
    <rPh sb="42" eb="44">
      <t>ショザイ</t>
    </rPh>
    <rPh sb="44" eb="46">
      <t>バショ</t>
    </rPh>
    <rPh sb="46" eb="47">
      <t>ゴト</t>
    </rPh>
    <rPh sb="48" eb="50">
      <t>シャリョウ</t>
    </rPh>
    <rPh sb="50" eb="52">
      <t>ジョウホウ</t>
    </rPh>
    <rPh sb="53" eb="55">
      <t>イチラン</t>
    </rPh>
    <rPh sb="55" eb="57">
      <t>ケイシキ</t>
    </rPh>
    <rPh sb="58" eb="60">
      <t>カクニン</t>
    </rPh>
    <phoneticPr fontId="3"/>
  </si>
  <si>
    <t>08-039</t>
  </si>
  <si>
    <t>備品台帳作成</t>
    <rPh sb="0" eb="6">
      <t>ビヒンダイチョウサクセイ</t>
    </rPh>
    <phoneticPr fontId="2"/>
  </si>
  <si>
    <t xml:space="preserve">備品台帳の情報を、所属別や、品名別、教科別等の条件を指定して一覧表として作成できること。
</t>
    <rPh sb="0" eb="2">
      <t>ビヒン</t>
    </rPh>
    <rPh sb="2" eb="4">
      <t>ダイチョウ</t>
    </rPh>
    <rPh sb="5" eb="7">
      <t>ジョウホウ</t>
    </rPh>
    <rPh sb="9" eb="11">
      <t>ショゾク</t>
    </rPh>
    <rPh sb="11" eb="12">
      <t>ベツ</t>
    </rPh>
    <rPh sb="14" eb="17">
      <t>ヒンメイベツ</t>
    </rPh>
    <rPh sb="18" eb="20">
      <t>キョウカ</t>
    </rPh>
    <rPh sb="20" eb="21">
      <t>ベツ</t>
    </rPh>
    <rPh sb="21" eb="22">
      <t>ナド</t>
    </rPh>
    <rPh sb="23" eb="25">
      <t>ジョウケン</t>
    </rPh>
    <rPh sb="26" eb="28">
      <t>シテイ</t>
    </rPh>
    <rPh sb="30" eb="32">
      <t>イチラン</t>
    </rPh>
    <rPh sb="32" eb="33">
      <t>ヒョウ</t>
    </rPh>
    <rPh sb="36" eb="38">
      <t>サクセイ</t>
    </rPh>
    <phoneticPr fontId="3"/>
  </si>
  <si>
    <t>08-040</t>
  </si>
  <si>
    <t>備品現在高表作成</t>
    <rPh sb="0" eb="6">
      <t>ビヒンゲンザイダカヒョウ</t>
    </rPh>
    <rPh sb="6" eb="8">
      <t>サクセイ</t>
    </rPh>
    <phoneticPr fontId="2"/>
  </si>
  <si>
    <t xml:space="preserve">指定年度における、所属毎の備品の現在高表を作成できること。備品現在高表は、品名毎に前年度末現在高、決算年度中増減、決算年度末現在高が確認できるものとする。
</t>
    <rPh sb="0" eb="2">
      <t>シテイ</t>
    </rPh>
    <rPh sb="2" eb="4">
      <t>ネンド</t>
    </rPh>
    <rPh sb="9" eb="11">
      <t>ショゾク</t>
    </rPh>
    <rPh sb="11" eb="12">
      <t>ゴト</t>
    </rPh>
    <rPh sb="13" eb="15">
      <t>ビヒン</t>
    </rPh>
    <rPh sb="16" eb="19">
      <t>ゲンザイダカ</t>
    </rPh>
    <rPh sb="19" eb="20">
      <t>ヒョウ</t>
    </rPh>
    <rPh sb="21" eb="23">
      <t>サクセイ</t>
    </rPh>
    <rPh sb="29" eb="31">
      <t>ビヒン</t>
    </rPh>
    <rPh sb="31" eb="34">
      <t>ゲンザイダカ</t>
    </rPh>
    <rPh sb="34" eb="35">
      <t>ヒョウ</t>
    </rPh>
    <rPh sb="37" eb="39">
      <t>ヒンメイ</t>
    </rPh>
    <rPh sb="39" eb="40">
      <t>ゴト</t>
    </rPh>
    <rPh sb="41" eb="44">
      <t>ゼンネンド</t>
    </rPh>
    <rPh sb="44" eb="45">
      <t>マツ</t>
    </rPh>
    <rPh sb="45" eb="47">
      <t>ゲンザイ</t>
    </rPh>
    <rPh sb="47" eb="48">
      <t>ダカ</t>
    </rPh>
    <rPh sb="49" eb="51">
      <t>ケッサン</t>
    </rPh>
    <rPh sb="51" eb="53">
      <t>ネンド</t>
    </rPh>
    <rPh sb="53" eb="54">
      <t>チュウ</t>
    </rPh>
    <rPh sb="54" eb="56">
      <t>ゾウゲン</t>
    </rPh>
    <rPh sb="57" eb="59">
      <t>ケッサン</t>
    </rPh>
    <rPh sb="59" eb="61">
      <t>ネンド</t>
    </rPh>
    <rPh sb="61" eb="62">
      <t>マツ</t>
    </rPh>
    <rPh sb="62" eb="65">
      <t>ゲンザイダカ</t>
    </rPh>
    <rPh sb="66" eb="68">
      <t>カクニン</t>
    </rPh>
    <phoneticPr fontId="3"/>
  </si>
  <si>
    <t>08-041</t>
  </si>
  <si>
    <t>備品シール作成</t>
    <rPh sb="0" eb="2">
      <t>ビヒン</t>
    </rPh>
    <rPh sb="5" eb="7">
      <t>サクセイ</t>
    </rPh>
    <phoneticPr fontId="2"/>
  </si>
  <si>
    <t xml:space="preserve">備品シールは管理部門だけでなく、各課においても作成できること。
</t>
    <phoneticPr fontId="3"/>
  </si>
  <si>
    <t>08-042</t>
  </si>
  <si>
    <t>備品情報印刷</t>
    <rPh sb="0" eb="4">
      <t>ビヒンジョウホウ</t>
    </rPh>
    <rPh sb="4" eb="6">
      <t>インサツ</t>
    </rPh>
    <phoneticPr fontId="2"/>
  </si>
  <si>
    <t xml:space="preserve">備品シールとして、市販のタックシールに対し備品番号や品名、取得日等の情報を印刷できること。
</t>
    <phoneticPr fontId="3"/>
  </si>
  <si>
    <t>08-043</t>
  </si>
  <si>
    <t>タックシール対応</t>
    <rPh sb="6" eb="8">
      <t>タイオウ</t>
    </rPh>
    <phoneticPr fontId="2"/>
  </si>
  <si>
    <t xml:space="preserve">備品シールは、印刷時にタックシールにおける印刷開始位置を指定可能とすることで、タックシールを無駄なく利用できる仕組みとすること。
</t>
    <rPh sb="0" eb="2">
      <t>ビヒン</t>
    </rPh>
    <rPh sb="7" eb="9">
      <t>インサツ</t>
    </rPh>
    <rPh sb="9" eb="10">
      <t>ジ</t>
    </rPh>
    <rPh sb="21" eb="23">
      <t>インサツ</t>
    </rPh>
    <rPh sb="23" eb="25">
      <t>カイシ</t>
    </rPh>
    <rPh sb="25" eb="27">
      <t>イチ</t>
    </rPh>
    <rPh sb="28" eb="30">
      <t>シテイ</t>
    </rPh>
    <rPh sb="30" eb="32">
      <t>カノウ</t>
    </rPh>
    <rPh sb="46" eb="48">
      <t>ムダ</t>
    </rPh>
    <rPh sb="50" eb="52">
      <t>リヨウ</t>
    </rPh>
    <rPh sb="55" eb="57">
      <t>シク</t>
    </rPh>
    <phoneticPr fontId="3"/>
  </si>
  <si>
    <t>08-044</t>
  </si>
  <si>
    <t>マスタ保守</t>
    <rPh sb="3" eb="5">
      <t>ホシュ</t>
    </rPh>
    <phoneticPr fontId="2"/>
  </si>
  <si>
    <t>所在場所コード保守</t>
    <rPh sb="0" eb="4">
      <t>ショザイバショ</t>
    </rPh>
    <rPh sb="7" eb="9">
      <t>ホシュ</t>
    </rPh>
    <phoneticPr fontId="2"/>
  </si>
  <si>
    <t xml:space="preserve">所在場所コードを管理部門にて保守できること。
</t>
    <rPh sb="0" eb="2">
      <t>ショザイ</t>
    </rPh>
    <rPh sb="2" eb="4">
      <t>バショ</t>
    </rPh>
    <rPh sb="8" eb="10">
      <t>カンリ</t>
    </rPh>
    <rPh sb="10" eb="12">
      <t>ブモン</t>
    </rPh>
    <rPh sb="14" eb="16">
      <t>ホシュ</t>
    </rPh>
    <phoneticPr fontId="3"/>
  </si>
  <si>
    <t>08-045</t>
  </si>
  <si>
    <t>品名コード保守</t>
    <rPh sb="0" eb="2">
      <t>ヒンメイ</t>
    </rPh>
    <rPh sb="5" eb="7">
      <t>ホシュ</t>
    </rPh>
    <phoneticPr fontId="2"/>
  </si>
  <si>
    <t xml:space="preserve">品名コードを管理部門にて保守できること。
</t>
    <rPh sb="0" eb="2">
      <t>ヒンメイ</t>
    </rPh>
    <rPh sb="6" eb="8">
      <t>カンリ</t>
    </rPh>
    <rPh sb="8" eb="10">
      <t>ブモン</t>
    </rPh>
    <rPh sb="12" eb="14">
      <t>ホシュ</t>
    </rPh>
    <phoneticPr fontId="3"/>
  </si>
  <si>
    <t>08-046</t>
  </si>
  <si>
    <t>学校教科コード保守</t>
    <rPh sb="0" eb="2">
      <t>ガッコウ</t>
    </rPh>
    <rPh sb="2" eb="4">
      <t>キョウカ</t>
    </rPh>
    <rPh sb="7" eb="9">
      <t>ホシュ</t>
    </rPh>
    <phoneticPr fontId="2"/>
  </si>
  <si>
    <t xml:space="preserve">学校教科コードを管理部門にて保守できること。
</t>
    <rPh sb="0" eb="2">
      <t>ガッコウ</t>
    </rPh>
    <rPh sb="2" eb="4">
      <t>キョウカ</t>
    </rPh>
    <rPh sb="8" eb="10">
      <t>カンリ</t>
    </rPh>
    <rPh sb="10" eb="12">
      <t>ブモン</t>
    </rPh>
    <rPh sb="14" eb="16">
      <t>ホシュ</t>
    </rPh>
    <phoneticPr fontId="3"/>
  </si>
  <si>
    <t>08-047</t>
  </si>
  <si>
    <t>定型文保守</t>
    <rPh sb="0" eb="5">
      <t>テイケイブンホシュ</t>
    </rPh>
    <phoneticPr fontId="2"/>
  </si>
  <si>
    <t xml:space="preserve">定型文として登録される、「設置場所」や「異動理由」を保守できること。
</t>
    <rPh sb="0" eb="3">
      <t>テイケイブン</t>
    </rPh>
    <rPh sb="6" eb="8">
      <t>トウロク</t>
    </rPh>
    <rPh sb="13" eb="15">
      <t>セッチ</t>
    </rPh>
    <rPh sb="15" eb="17">
      <t>バショ</t>
    </rPh>
    <rPh sb="20" eb="22">
      <t>イドウ</t>
    </rPh>
    <rPh sb="22" eb="24">
      <t>リユウ</t>
    </rPh>
    <rPh sb="26" eb="28">
      <t>ホシュ</t>
    </rPh>
    <phoneticPr fontId="3"/>
  </si>
  <si>
    <t>08-048</t>
  </si>
  <si>
    <t>決算資料</t>
    <rPh sb="0" eb="4">
      <t>ケッサンシリョウ</t>
    </rPh>
    <phoneticPr fontId="2"/>
  </si>
  <si>
    <t>処理件数一覧出力</t>
    <rPh sb="0" eb="4">
      <t>ショリケンスウ</t>
    </rPh>
    <rPh sb="4" eb="6">
      <t>イチラン</t>
    </rPh>
    <rPh sb="6" eb="8">
      <t>シュツリョク</t>
    </rPh>
    <phoneticPr fontId="2"/>
  </si>
  <si>
    <t xml:space="preserve">受入・異動事由毎の、月毎の処理件数を一覧形式で確認できる帳票が出力できること。
</t>
    <rPh sb="0" eb="2">
      <t>ウケイレ</t>
    </rPh>
    <rPh sb="3" eb="5">
      <t>イドウ</t>
    </rPh>
    <rPh sb="5" eb="7">
      <t>ジユウ</t>
    </rPh>
    <rPh sb="7" eb="8">
      <t>ゴト</t>
    </rPh>
    <rPh sb="10" eb="12">
      <t>ツキゴト</t>
    </rPh>
    <rPh sb="13" eb="15">
      <t>ショリ</t>
    </rPh>
    <rPh sb="15" eb="17">
      <t>ケンスウ</t>
    </rPh>
    <rPh sb="18" eb="20">
      <t>イチラン</t>
    </rPh>
    <rPh sb="20" eb="22">
      <t>ケイシキ</t>
    </rPh>
    <rPh sb="23" eb="25">
      <t>カクニン</t>
    </rPh>
    <rPh sb="28" eb="30">
      <t>チョウヒョウ</t>
    </rPh>
    <rPh sb="31" eb="33">
      <t>シュツリョク</t>
    </rPh>
    <phoneticPr fontId="3"/>
  </si>
  <si>
    <t>08-049</t>
  </si>
  <si>
    <t>備品現在高調書作成</t>
    <rPh sb="0" eb="7">
      <t>ビヒンゲンザイダカチョウショ</t>
    </rPh>
    <rPh sb="7" eb="9">
      <t>サクセイ</t>
    </rPh>
    <phoneticPr fontId="2"/>
  </si>
  <si>
    <t xml:space="preserve">総括または課別にて、備品現在高調書が作成できること。総括においては、所属毎の現在高（個数）および、所属毎の合計金額が確認できるものとする。課別においては、品名毎の現在高（個数）および、品名毎の合計金額が確認できるものとする。
</t>
    <rPh sb="0" eb="2">
      <t>ソウカツ</t>
    </rPh>
    <rPh sb="5" eb="7">
      <t>カベツ</t>
    </rPh>
    <rPh sb="10" eb="12">
      <t>ビヒン</t>
    </rPh>
    <rPh sb="12" eb="15">
      <t>ゲンザイダカ</t>
    </rPh>
    <rPh sb="15" eb="17">
      <t>チョウショ</t>
    </rPh>
    <rPh sb="18" eb="20">
      <t>サクセイ</t>
    </rPh>
    <rPh sb="26" eb="28">
      <t>ソウカツ</t>
    </rPh>
    <rPh sb="34" eb="36">
      <t>ショゾク</t>
    </rPh>
    <rPh sb="36" eb="37">
      <t>ゴト</t>
    </rPh>
    <rPh sb="38" eb="40">
      <t>ゲンザイ</t>
    </rPh>
    <rPh sb="40" eb="41">
      <t>ダカ</t>
    </rPh>
    <rPh sb="42" eb="44">
      <t>コスウ</t>
    </rPh>
    <rPh sb="49" eb="51">
      <t>ショゾク</t>
    </rPh>
    <rPh sb="51" eb="52">
      <t>ゴト</t>
    </rPh>
    <rPh sb="53" eb="55">
      <t>ゴウケイ</t>
    </rPh>
    <rPh sb="55" eb="57">
      <t>キンガク</t>
    </rPh>
    <rPh sb="58" eb="60">
      <t>カクニン</t>
    </rPh>
    <rPh sb="69" eb="71">
      <t>カベツ</t>
    </rPh>
    <rPh sb="77" eb="79">
      <t>ヒンメイ</t>
    </rPh>
    <rPh sb="79" eb="80">
      <t>ゴト</t>
    </rPh>
    <rPh sb="81" eb="83">
      <t>ゲンザイ</t>
    </rPh>
    <rPh sb="83" eb="84">
      <t>ダカ</t>
    </rPh>
    <rPh sb="85" eb="87">
      <t>コスウ</t>
    </rPh>
    <rPh sb="92" eb="94">
      <t>ヒンメイ</t>
    </rPh>
    <rPh sb="94" eb="95">
      <t>ゴト</t>
    </rPh>
    <rPh sb="96" eb="98">
      <t>ゴウケイ</t>
    </rPh>
    <rPh sb="98" eb="100">
      <t>キンガク</t>
    </rPh>
    <rPh sb="101" eb="103">
      <t>カクニン</t>
    </rPh>
    <phoneticPr fontId="3"/>
  </si>
  <si>
    <t>08-050</t>
  </si>
  <si>
    <t>決算書用調書作成</t>
    <rPh sb="0" eb="3">
      <t>ケッサンショ</t>
    </rPh>
    <rPh sb="3" eb="4">
      <t>ヨウ</t>
    </rPh>
    <rPh sb="4" eb="6">
      <t>チョウショ</t>
    </rPh>
    <rPh sb="6" eb="8">
      <t>サクセイ</t>
    </rPh>
    <phoneticPr fontId="2"/>
  </si>
  <si>
    <t xml:space="preserve">決算書の版下として利用可能な形式にて、財産に関する調書の備品の頁を作成できること。
</t>
    <rPh sb="0" eb="2">
      <t>ケッサン</t>
    </rPh>
    <rPh sb="2" eb="3">
      <t>ショ</t>
    </rPh>
    <rPh sb="4" eb="6">
      <t>ハンシタ</t>
    </rPh>
    <rPh sb="9" eb="11">
      <t>リヨウ</t>
    </rPh>
    <rPh sb="11" eb="13">
      <t>カノウ</t>
    </rPh>
    <rPh sb="14" eb="16">
      <t>ケイシキ</t>
    </rPh>
    <rPh sb="19" eb="21">
      <t>ザイサン</t>
    </rPh>
    <rPh sb="22" eb="23">
      <t>カン</t>
    </rPh>
    <rPh sb="25" eb="27">
      <t>チョウショ</t>
    </rPh>
    <rPh sb="28" eb="30">
      <t>ビヒン</t>
    </rPh>
    <rPh sb="31" eb="32">
      <t>ページ</t>
    </rPh>
    <rPh sb="33" eb="35">
      <t>サクセイ</t>
    </rPh>
    <phoneticPr fontId="3"/>
  </si>
  <si>
    <t>09-001</t>
    <phoneticPr fontId="2"/>
  </si>
  <si>
    <t>電子決裁</t>
  </si>
  <si>
    <t>共通要件</t>
    <rPh sb="0" eb="2">
      <t>キョウツウ</t>
    </rPh>
    <rPh sb="2" eb="4">
      <t>ヨウケン</t>
    </rPh>
    <phoneticPr fontId="4"/>
  </si>
  <si>
    <t>文書管理システム連携</t>
    <rPh sb="0" eb="4">
      <t>ブンショカンリ</t>
    </rPh>
    <rPh sb="8" eb="10">
      <t>レンケイ</t>
    </rPh>
    <phoneticPr fontId="4"/>
  </si>
  <si>
    <t xml:space="preserve">文書管理システムの電子決裁基盤を利用して伝票の決裁が行えること。
</t>
    <rPh sb="0" eb="4">
      <t>ブンショカンリ</t>
    </rPh>
    <rPh sb="9" eb="15">
      <t>デンシケッサイキバン</t>
    </rPh>
    <rPh sb="16" eb="18">
      <t>リヨウ</t>
    </rPh>
    <rPh sb="20" eb="22">
      <t>デンヒョウ</t>
    </rPh>
    <rPh sb="23" eb="25">
      <t>ケッサイ</t>
    </rPh>
    <rPh sb="26" eb="27">
      <t>オコナ</t>
    </rPh>
    <phoneticPr fontId="4"/>
  </si>
  <si>
    <t>09-002</t>
  </si>
  <si>
    <t xml:space="preserve">文書管理システムにて決裁した伝票情報が簿冊情報として保存されること。
</t>
  </si>
  <si>
    <t>09-003</t>
  </si>
  <si>
    <t xml:space="preserve">決裁時、予算執行等の機能で作成された伝票情報（添付ファイル等も含む）を参照できること。
</t>
  </si>
  <si>
    <t>09-004</t>
  </si>
  <si>
    <t xml:space="preserve">どのユーザがいつ決裁承認・会計審査を行ったか確認出来ること。
</t>
  </si>
  <si>
    <t>09-005</t>
  </si>
  <si>
    <t>電子決裁起案</t>
    <rPh sb="4" eb="6">
      <t>キアン</t>
    </rPh>
    <phoneticPr fontId="4"/>
  </si>
  <si>
    <t>詳細画面</t>
    <rPh sb="0" eb="2">
      <t>ショウサイ</t>
    </rPh>
    <rPh sb="2" eb="4">
      <t>ガメン</t>
    </rPh>
    <phoneticPr fontId="4"/>
  </si>
  <si>
    <t xml:space="preserve">予算執行等の機能から渡された連携データの設定値（伝票種別、決裁区分など）が詳細画面に表示されること。
</t>
  </si>
  <si>
    <t>09-006</t>
  </si>
  <si>
    <t xml:space="preserve">決裁に進んでいるデータを参照した場合は、電子決裁申請した内容の確認が行えること。
</t>
  </si>
  <si>
    <t>09-007</t>
  </si>
  <si>
    <t xml:space="preserve">決裁申請した伝票情報を参照できること。
</t>
  </si>
  <si>
    <t>09-008</t>
  </si>
  <si>
    <t>電子決裁承認</t>
    <rPh sb="4" eb="6">
      <t>ショウニン</t>
    </rPh>
    <phoneticPr fontId="4"/>
  </si>
  <si>
    <t xml:space="preserve">決裁申請時の入力内容が変更不可な項目として表示されていること。
</t>
  </si>
  <si>
    <t>09-009</t>
  </si>
  <si>
    <t>ルート設定</t>
    <rPh sb="3" eb="5">
      <t>セッテイ</t>
    </rPh>
    <phoneticPr fontId="4"/>
  </si>
  <si>
    <t xml:space="preserve">申請時に設定した決裁ルートが表示されること。
</t>
  </si>
  <si>
    <t>09-010</t>
  </si>
  <si>
    <t>更新</t>
    <rPh sb="0" eb="2">
      <t>コウシン</t>
    </rPh>
    <phoneticPr fontId="4"/>
  </si>
  <si>
    <t xml:space="preserve">最終決裁者以外の決裁者が処理を行った場合は、次の決裁者が処理可能な状態になること。
</t>
  </si>
  <si>
    <t>09-011</t>
  </si>
  <si>
    <t xml:space="preserve">最終決裁者が処理を行った場合は、決裁状態が更新され決裁完了状態になること。
</t>
  </si>
  <si>
    <t>09-012</t>
  </si>
  <si>
    <t xml:space="preserve">決裁の委任が行えること。
</t>
  </si>
  <si>
    <t>09-013</t>
  </si>
  <si>
    <t>電子審査申請</t>
    <rPh sb="0" eb="2">
      <t>デンシ</t>
    </rPh>
    <rPh sb="2" eb="4">
      <t>シンサ</t>
    </rPh>
    <rPh sb="4" eb="6">
      <t>シンセイ</t>
    </rPh>
    <phoneticPr fontId="4"/>
  </si>
  <si>
    <t>一覧画面</t>
    <rPh sb="0" eb="2">
      <t>イチラン</t>
    </rPh>
    <rPh sb="2" eb="4">
      <t>ガメン</t>
    </rPh>
    <phoneticPr fontId="4"/>
  </si>
  <si>
    <t xml:space="preserve">伝票決裁の決裁済みデータのうち、会計審査対象のデータが一覧に表示されること。ただし、電子決裁承認後に自動で電子審査に連携される場合（所管課にて会計課に別途申請するプロセスが不要）には、この限りではない。
</t>
  </si>
  <si>
    <t>09-014</t>
  </si>
  <si>
    <t xml:space="preserve">決裁完了後、内容確認用の一覧項目を有すること。ただし、電子決裁承認後に自動で電子審査に連携される場合（所管課にて会計課に別途申請するプロセスが不要）には、この限りではない。
</t>
  </si>
  <si>
    <t>09-015</t>
  </si>
  <si>
    <t xml:space="preserve">一覧の項目をもとにソート（所属・支払日等）が行えること。ただし、電子決裁承認後に自動で電子審査に連携される場合（所管課にて会計課に別途申請するプロセスが不要）には、この限りではない。
</t>
  </si>
  <si>
    <t>09-016</t>
  </si>
  <si>
    <t xml:space="preserve">条件を指定し、一覧の絞り込みが行えること。ただし、電子決裁承認後に自動で電子審査に連携される場合（所管課にて会計課に別途申請するプロセスが不要）には、この限りではない。
</t>
  </si>
  <si>
    <t>09-017</t>
  </si>
  <si>
    <t xml:space="preserve">過去日付、未来日付で伝票起票が行われた場合も、会計審査の申請が行えること。ただし、電子決裁承認後に自動で電子審査に連携される場合（所管課にて会計課に別途申請するプロセスが不要）には、この限りではない。
</t>
  </si>
  <si>
    <t>09-018</t>
  </si>
  <si>
    <t xml:space="preserve">会計審査対象のデータを一覧から一括で電子審査申請が行えること。ただし、電子決裁承認後に自動で電子審査に連携される場合（所管課にて会計課に別途申請するプロセスが不要）には、この限りではない。
</t>
  </si>
  <si>
    <t>09-019</t>
  </si>
  <si>
    <t>詳細入力画面</t>
    <rPh sb="0" eb="2">
      <t>ショウサイ</t>
    </rPh>
    <rPh sb="2" eb="4">
      <t>ニュウリョク</t>
    </rPh>
    <rPh sb="4" eb="6">
      <t>ガメン</t>
    </rPh>
    <phoneticPr fontId="4"/>
  </si>
  <si>
    <t xml:space="preserve">会計審査に必要な追加情報を入力できること。ただし、電子決裁承認後に自動で電子審査に連携される場合（所管課にて会計課に別途申請するプロセスが不要）には、この限りではない。
</t>
  </si>
  <si>
    <t>09-020</t>
  </si>
  <si>
    <t xml:space="preserve">請求書等の会計審査に必要な書類がある場合は、電子だけでなく、紙の書類と併用できる仕組みを有すること。ただし、電子決裁承認後に自動で電子審査に連携される場合（所管課にて会計課に別途申請するプロセスが不要）には、この限りではない。
</t>
  </si>
  <si>
    <t>09-021</t>
  </si>
  <si>
    <t xml:space="preserve">予算執行等の機能から渡された連携データの設定値（伝票種別、決裁区分など）が詳細画面に表示されること。ただし、電子決裁承認後に自動で電子審査に連携される場合（所管課にて会計課に別途申請するプロセスが不要）には、この限りではない。
</t>
  </si>
  <si>
    <t>09-022</t>
  </si>
  <si>
    <t xml:space="preserve">科目集合の場合は、複数科目の情報を別画面で確認できること。ただし、電子決裁承認後に自動で電子審査に連携される場合（所管課にて会計課に別途申請するプロセスが不要）には、この限りではない。
</t>
  </si>
  <si>
    <t>09-023</t>
  </si>
  <si>
    <t xml:space="preserve">債権者集合の場合は、複数債権者の情報を別画面で確認できること。ただし、電子決裁承認後に自動で電子審査に連携される場合（所管課にて会計課に別途申請するプロセスが不要）には、この限りではない。
</t>
  </si>
  <si>
    <t>09-024</t>
  </si>
  <si>
    <t xml:space="preserve">添付ファイルには、電子決裁時に設定されていた添付ファイルが引き継がれていること。
引き継がれてきた添付ファイルのうち、伝票決裁時に追加された添付ファイルのみが削除でき、予算執行等の機能から連携された伝票は削除できないこと。
ただし、電子決裁承認後に自動で電子審査に連携される場合（所管課にて会計課に別途申請するプロセスが不要）には、この限りではない。
</t>
  </si>
  <si>
    <t>09-025</t>
  </si>
  <si>
    <t xml:space="preserve">添付ファイルを追加で登録できること。
追加した添付ファイルは削除できること。
ただし、電子決裁承認後に自動で電子審査に連携される場合（所管課にて会計課に別途申請するプロセスが不要）には、この限りではない。
</t>
    <phoneticPr fontId="2"/>
  </si>
  <si>
    <t>09-026</t>
  </si>
  <si>
    <t xml:space="preserve">会計審査申請時に、決裁内容を確認できること。
ただし、電子決裁承認後に自動で電子審査に連携される場合（所管課にて会計課に別途申請するプロセスが不要）には、この限りではない。
</t>
  </si>
  <si>
    <t>09-027</t>
  </si>
  <si>
    <t xml:space="preserve">審査済みデータは、削除が行えないこと。
ただし、電子決裁承認後に自動で電子審査に連携される場合（所管課にて会計課に別途申請するプロセスが不要）には、この限りではない。
</t>
  </si>
  <si>
    <t>09-028</t>
  </si>
  <si>
    <t xml:space="preserve">電子審査の段階でも、請求書等の会計審査に必要な書類がある場合は、電子だけでなく、紙の書類と併用できる仕組みを有すること。
ただし、電子決裁承認後に自動で電子審査に連携される場合（所管課にて会計課に別途申請するプロセスが不要）には、この限りではない。
</t>
    <phoneticPr fontId="2"/>
  </si>
  <si>
    <t>09-029</t>
  </si>
  <si>
    <t xml:space="preserve">決裁が完了した伝票に対して審査申請を行うことで、審査ルートに設定された次の審査担当者が処理できる状態になること。
ただし、電子決裁承認後に自動で電子審査に連携される場合（所管課にて会計課に別途申請するプロセスが不要）には、この限りではない。
</t>
    <phoneticPr fontId="2"/>
  </si>
  <si>
    <t>09-030</t>
  </si>
  <si>
    <t>電子審査承認</t>
    <rPh sb="0" eb="2">
      <t>デンシ</t>
    </rPh>
    <rPh sb="2" eb="4">
      <t>シンサ</t>
    </rPh>
    <rPh sb="4" eb="6">
      <t>ショウニン</t>
    </rPh>
    <phoneticPr fontId="4"/>
  </si>
  <si>
    <t>メニュー画面</t>
    <rPh sb="4" eb="6">
      <t>ガメン</t>
    </rPh>
    <phoneticPr fontId="4"/>
  </si>
  <si>
    <t xml:space="preserve">会計審査担当者が、担当する決裁待ちデータの有無や件数を容易に把握できること。確認方法は、メニュー画面での件数表示、または審査対象一覧画面での確認のいずれでもよい。
</t>
  </si>
  <si>
    <t>09-031</t>
  </si>
  <si>
    <t xml:space="preserve">会計審査中のデータが一覧表示されること。
</t>
  </si>
  <si>
    <t>09-032</t>
  </si>
  <si>
    <t xml:space="preserve">決裁中、決裁済の決裁データの検索が可能であること。
</t>
  </si>
  <si>
    <t>09-033</t>
  </si>
  <si>
    <t xml:space="preserve">一覧表示される会計審査中のデータには、伝票の種類や伝票の摘要等の項目が含まれており、当該一覧で確認できること。
</t>
  </si>
  <si>
    <t>09-034</t>
  </si>
  <si>
    <t xml:space="preserve">一覧の項目をもとにソート（至急・所属・支払日など）が行えること。
</t>
    <phoneticPr fontId="2"/>
  </si>
  <si>
    <t>09-035</t>
  </si>
  <si>
    <t xml:space="preserve">審査申請時に入力した内容が変更不可の項目として表示されていること。
</t>
    <phoneticPr fontId="2"/>
  </si>
  <si>
    <t>09-036</t>
  </si>
  <si>
    <t xml:space="preserve">予算執行等の機能から渡された会計審査連携データに設定されている内容が変更不可な項目として画面に表示されること。
また、確認項目毎にチェックボックスなどで確認できる仕組みがあること。
</t>
    <phoneticPr fontId="2"/>
  </si>
  <si>
    <t>09-037</t>
  </si>
  <si>
    <t xml:space="preserve">科目集合の場合は、別画面で複数科目の情報を確認できること。
</t>
    <phoneticPr fontId="2"/>
  </si>
  <si>
    <t>09-038</t>
  </si>
  <si>
    <t xml:space="preserve">債権者集合の場合は、別画面で複数債権者の情報を確認できること。
</t>
  </si>
  <si>
    <t>09-039</t>
  </si>
  <si>
    <t xml:space="preserve">審査画面上に伝票内容・添付ファイルを同時に最低2つ以上を並べて、1画面上に表示できること。
</t>
  </si>
  <si>
    <t>09-040</t>
  </si>
  <si>
    <t xml:space="preserve">審査の詳細画面から、伝票決裁時の決定経緯（決裁ルート、決裁者、決裁日など）を確認できる機能があること。
</t>
  </si>
  <si>
    <t>09-041</t>
  </si>
  <si>
    <t xml:space="preserve">会計審査の審査済みデータは各課から削除・訂正が行えないこと。
</t>
  </si>
  <si>
    <t>09-042</t>
  </si>
  <si>
    <t xml:space="preserve">最終審査担当者（または最終審査フェーズ）以外の審査担当者（または審査フェーズ）が処理を行った場合は、次の審査担当者（または次の審査フェーズ）が処理可能な状態になること。
</t>
  </si>
  <si>
    <t>09-043</t>
  </si>
  <si>
    <t xml:space="preserve">最終審査担当者（または最終審査フェーズ）が処理を行った場合は、審査完了状態になること。審査完了したものは支払処理が可能になること。
</t>
  </si>
  <si>
    <t>09-044</t>
  </si>
  <si>
    <t xml:space="preserve">審査担当者が不在等の理由で処理することができない場合に、先の審査担当者が審査の引上げを行えること。
</t>
  </si>
  <si>
    <t>09-045</t>
  </si>
  <si>
    <t xml:space="preserve">代理の審査担当者にて審査処理が行えること。
また代理で審査処理を行った場合は、元の審査担当者が後閲可能なこと。
ただし、審査フェーズによる管理を行う場合、各審査フェーズにおいて複数名の審査担当職員が登録され、そのうち1名が審査処理できるのであれば、この限りではない。
</t>
  </si>
  <si>
    <t>09-046</t>
  </si>
  <si>
    <t xml:space="preserve">審査済みの決裁データに対し審査担当者が審査の取消を行え、決裁状態が審査待ちになること。
</t>
  </si>
  <si>
    <t xml:space="preserve">歳出科目事業毎の端数調整された決算額について、Excel等で編集可能な形式でデータ出力ができること。出力データには、前年度の決算額も出力され、前年対比が容易であること。
</t>
    <phoneticPr fontId="2"/>
  </si>
  <si>
    <t xml:space="preserve">複数の歳出予算の入力を行うことができること。
</t>
    <phoneticPr fontId="2"/>
  </si>
  <si>
    <t xml:space="preserve">依頼消耗品毎に積算用単価を設定できること。
</t>
    <rPh sb="0" eb="5">
      <t>イライショウモウヒン</t>
    </rPh>
    <rPh sb="5" eb="6">
      <t>ゴト</t>
    </rPh>
    <rPh sb="7" eb="10">
      <t>セキサンヨウ</t>
    </rPh>
    <rPh sb="10" eb="12">
      <t>タンカ</t>
    </rPh>
    <rPh sb="13" eb="15">
      <t>セッテイ</t>
    </rPh>
    <phoneticPr fontId="2"/>
  </si>
  <si>
    <t xml:space="preserve">備品の登録は、管理部門だけでなく、各課においても登録できること。
</t>
    <rPh sb="0" eb="2">
      <t>ビヒン</t>
    </rPh>
    <rPh sb="3" eb="5">
      <t>トウロク</t>
    </rPh>
    <rPh sb="7" eb="9">
      <t>カンリ</t>
    </rPh>
    <rPh sb="9" eb="11">
      <t>ブモン</t>
    </rPh>
    <rPh sb="17" eb="19">
      <t>カクカ</t>
    </rPh>
    <rPh sb="24" eb="26">
      <t>トウロク</t>
    </rPh>
    <phoneticPr fontId="3"/>
  </si>
  <si>
    <t xml:space="preserve">備品の異動は、管理部門だけでなく、各課においても入力できること。
</t>
    <rPh sb="0" eb="2">
      <t>ビヒン</t>
    </rPh>
    <rPh sb="3" eb="5">
      <t>イドウ</t>
    </rPh>
    <rPh sb="7" eb="9">
      <t>カンリ</t>
    </rPh>
    <rPh sb="9" eb="11">
      <t>ブモン</t>
    </rPh>
    <rPh sb="17" eb="19">
      <t>カクカ</t>
    </rPh>
    <rPh sb="24" eb="26">
      <t>ニュウリョク</t>
    </rPh>
    <phoneticPr fontId="3"/>
  </si>
  <si>
    <t xml:space="preserve">寄附・寄贈等金額が伴わない備品登録ができること。
</t>
    <rPh sb="0" eb="2">
      <t>キフ</t>
    </rPh>
    <phoneticPr fontId="2"/>
  </si>
  <si>
    <t xml:space="preserve">市備品と学校備品を分けて管理できること。
</t>
    <rPh sb="4" eb="6">
      <t>ガッコウ</t>
    </rPh>
    <rPh sb="6" eb="8">
      <t>ビヒン</t>
    </rPh>
    <rPh sb="9" eb="10">
      <t>ワ</t>
    </rPh>
    <rPh sb="12" eb="14">
      <t>カンリ</t>
    </rPh>
    <phoneticPr fontId="3"/>
  </si>
  <si>
    <t xml:space="preserve">予算執行実績報告書第13表（一般会計目別歳出決算額の概要）の作成
</t>
    <rPh sb="30" eb="32">
      <t>サクセイ</t>
    </rPh>
    <phoneticPr fontId="2"/>
  </si>
  <si>
    <t>03-205</t>
    <phoneticPr fontId="2"/>
  </si>
  <si>
    <t xml:space="preserve">歳出目的・性質別充当額において、目的コード体系および性質コード体系（大・中・小・枝）の設定内容を確認し、下位階層まで設定されていないもの、または目的・性質コードが未設定のものを検出または防止できる仕組みを有していること。結果を一覧で確認できる、または入力段階で誤設定を防止できる方式のいずれでもよい。
</t>
    <phoneticPr fontId="2"/>
  </si>
  <si>
    <t xml:space="preserve">歳入および歳出の財源充当情報について、科目、所属、目的、性質などの条件を指定して抽出し、Excel等で編集・加工可能な形式（例：CSV形式）で出力できること。出力方法は、画面操作や一括抽出機能などにより同等の結果が得られる構成であること。
</t>
    <phoneticPr fontId="2"/>
  </si>
  <si>
    <t xml:space="preserve">共通物品申請
</t>
    <rPh sb="0" eb="4">
      <t>キョウツウブッピン</t>
    </rPh>
    <rPh sb="4" eb="6">
      <t>シンセイ</t>
    </rPh>
    <phoneticPr fontId="1"/>
  </si>
  <si>
    <t>機能ID</t>
    <phoneticPr fontId="2"/>
  </si>
  <si>
    <t xml:space="preserve">「あいち電子調達共同システム（物品等）」へアップロードする審査結果業者情報（CSVファイル）を、契約管理システムと連携し出力でき、二重登録の必要がないこと。
また、出力する際に連携対象の事業者の格付け情報を一括して登録できること。
連携データの形式はあいち電子調達共同システム側の仕様に合わせること。
</t>
    <rPh sb="29" eb="31">
      <t>シンサ</t>
    </rPh>
    <rPh sb="31" eb="33">
      <t>ケッカ</t>
    </rPh>
    <rPh sb="33" eb="35">
      <t>ギョウシャ</t>
    </rPh>
    <rPh sb="35" eb="37">
      <t>ジョウホウ</t>
    </rPh>
    <rPh sb="57" eb="59">
      <t>レンケイ</t>
    </rPh>
    <rPh sb="60" eb="62">
      <t>シュツリョク</t>
    </rPh>
    <phoneticPr fontId="3"/>
  </si>
  <si>
    <t>10-001</t>
    <phoneticPr fontId="2"/>
  </si>
  <si>
    <t xml:space="preserve">特定のID/パスワードで認証する管理画面を有すること。
</t>
  </si>
  <si>
    <t xml:space="preserve">管理者・作成者ユーザーに権限設定ができること。
デジタルガイドの公開等ができるユーザーを制限できること。
</t>
    <rPh sb="0" eb="3">
      <t>カンリシャ</t>
    </rPh>
    <rPh sb="4" eb="7">
      <t>サクセイシャ</t>
    </rPh>
    <rPh sb="12" eb="16">
      <t>ケンゲンセッテイ</t>
    </rPh>
    <rPh sb="32" eb="34">
      <t>コウカイ</t>
    </rPh>
    <rPh sb="34" eb="35">
      <t>トウ</t>
    </rPh>
    <rPh sb="44" eb="46">
      <t>セイゲン</t>
    </rPh>
    <phoneticPr fontId="1"/>
  </si>
  <si>
    <t xml:space="preserve">コンテンツのバックアップ・復元ができること。
</t>
    <rPh sb="13" eb="15">
      <t>フクゲン</t>
    </rPh>
    <phoneticPr fontId="1"/>
  </si>
  <si>
    <t xml:space="preserve">デジタルガイドの製品バージョンアップは自動適用されるのではなく、ユーザー側で適用するバージョンを任意のタイミングで選択でき、アップデートができること。
</t>
    <rPh sb="36" eb="37">
      <t>ガワ</t>
    </rPh>
    <phoneticPr fontId="1"/>
  </si>
  <si>
    <t>管理画面</t>
    <phoneticPr fontId="2"/>
  </si>
  <si>
    <t>-</t>
    <phoneticPr fontId="2"/>
  </si>
  <si>
    <t>10-002</t>
  </si>
  <si>
    <t>10-003</t>
  </si>
  <si>
    <t>10-004</t>
  </si>
  <si>
    <t>10-005</t>
  </si>
  <si>
    <t>10-006</t>
  </si>
  <si>
    <t>10-007</t>
  </si>
  <si>
    <t>10-008</t>
  </si>
  <si>
    <t>10-009</t>
  </si>
  <si>
    <t>10-010</t>
  </si>
  <si>
    <t>10-011</t>
  </si>
  <si>
    <t>共通動作</t>
    <phoneticPr fontId="2"/>
  </si>
  <si>
    <t xml:space="preserve">HTMLタグ（id属性・name属性等）を視覚的に認識して、吹き出し等の表示位置を特定できること。
HTMLタグや対象要素のテキスト情報を複数組み合わせて特定できること。
特定においてはプログラミング言語の記述を行わずに、直感的に設定できること。
対象システムのバージョンアップ・デザイン変更時に全て作り直しとならないように、画面の座標や位置による特定は最小限とすることができること。
</t>
    <rPh sb="21" eb="24">
      <t>シカクテキ</t>
    </rPh>
    <rPh sb="25" eb="27">
      <t>ニンシキ</t>
    </rPh>
    <rPh sb="30" eb="31">
      <t>フ</t>
    </rPh>
    <rPh sb="32" eb="33">
      <t>ダ</t>
    </rPh>
    <rPh sb="34" eb="35">
      <t>トウ</t>
    </rPh>
    <rPh sb="36" eb="38">
      <t>ヒョウジ</t>
    </rPh>
    <rPh sb="38" eb="40">
      <t>イチ</t>
    </rPh>
    <rPh sb="41" eb="43">
      <t>トクテイ</t>
    </rPh>
    <rPh sb="69" eb="71">
      <t>フクスウ</t>
    </rPh>
    <rPh sb="77" eb="79">
      <t>トクテイ</t>
    </rPh>
    <rPh sb="86" eb="88">
      <t>トクテイ</t>
    </rPh>
    <rPh sb="103" eb="105">
      <t>キジュツ</t>
    </rPh>
    <rPh sb="106" eb="107">
      <t>オコナ</t>
    </rPh>
    <rPh sb="174" eb="176">
      <t>トクテイ</t>
    </rPh>
    <rPh sb="177" eb="180">
      <t>サイショウゲン</t>
    </rPh>
    <phoneticPr fontId="1"/>
  </si>
  <si>
    <t xml:space="preserve">特定した位置のHTMLタグが可視化されており、画面上で確認できること。
プログラミング言語の記述を行わずに、一度認識したid・name等の属性を選択し直すことができること。
</t>
    <rPh sb="0" eb="2">
      <t>トクテイ</t>
    </rPh>
    <rPh sb="4" eb="6">
      <t>イチ</t>
    </rPh>
    <rPh sb="14" eb="17">
      <t>カシカ</t>
    </rPh>
    <rPh sb="23" eb="26">
      <t>ガメンジョウ</t>
    </rPh>
    <rPh sb="27" eb="29">
      <t>カクニン</t>
    </rPh>
    <rPh sb="43" eb="45">
      <t>ゲンゴ</t>
    </rPh>
    <rPh sb="46" eb="48">
      <t>キジュツ</t>
    </rPh>
    <rPh sb="49" eb="50">
      <t>オコナ</t>
    </rPh>
    <rPh sb="54" eb="56">
      <t>イチド</t>
    </rPh>
    <rPh sb="56" eb="58">
      <t>ニンシキ</t>
    </rPh>
    <rPh sb="67" eb="68">
      <t>トウ</t>
    </rPh>
    <rPh sb="69" eb="71">
      <t>ゾクセイ</t>
    </rPh>
    <rPh sb="72" eb="74">
      <t>センタク</t>
    </rPh>
    <rPh sb="75" eb="76">
      <t>ナオ</t>
    </rPh>
    <phoneticPr fontId="1"/>
  </si>
  <si>
    <t xml:space="preserve">対象システムの画面に作成メニューを直接オーバーレイして表示し、対象システムを操作しながら直感的に作成できること。
吹き出し等の文字入力・位置変更・デザイン変更を行うと、リアルタイムに見た目が変わること。
</t>
    <rPh sb="0" eb="2">
      <t>タイショウ</t>
    </rPh>
    <rPh sb="17" eb="19">
      <t>チョクセツ</t>
    </rPh>
    <rPh sb="27" eb="29">
      <t>ヒョウジ</t>
    </rPh>
    <rPh sb="57" eb="58">
      <t>フ</t>
    </rPh>
    <rPh sb="59" eb="60">
      <t>ダ</t>
    </rPh>
    <rPh sb="61" eb="62">
      <t>トウ</t>
    </rPh>
    <rPh sb="63" eb="67">
      <t>モジニュウリョク</t>
    </rPh>
    <rPh sb="68" eb="72">
      <t>イチヘンコウ</t>
    </rPh>
    <rPh sb="80" eb="81">
      <t>オコナ</t>
    </rPh>
    <rPh sb="91" eb="92">
      <t>ミ</t>
    </rPh>
    <rPh sb="93" eb="94">
      <t>メ</t>
    </rPh>
    <rPh sb="95" eb="96">
      <t>カ</t>
    </rPh>
    <phoneticPr fontId="1"/>
  </si>
  <si>
    <t xml:space="preserve">基本操作として以下2ステップで作成できること
・吹き出し等を表示する位置の選択
・表示する内容（吹き出しに記載する文言、デザイン等）の作成
</t>
    <rPh sb="0" eb="4">
      <t>キホンソウサ</t>
    </rPh>
    <rPh sb="7" eb="9">
      <t>イカ</t>
    </rPh>
    <rPh sb="15" eb="17">
      <t>サクセイ</t>
    </rPh>
    <rPh sb="24" eb="25">
      <t>フ</t>
    </rPh>
    <rPh sb="26" eb="27">
      <t>ダ</t>
    </rPh>
    <rPh sb="28" eb="29">
      <t>トウ</t>
    </rPh>
    <rPh sb="30" eb="32">
      <t>ヒョウジ</t>
    </rPh>
    <rPh sb="34" eb="36">
      <t>イチ</t>
    </rPh>
    <rPh sb="37" eb="39">
      <t>センタク</t>
    </rPh>
    <phoneticPr fontId="1"/>
  </si>
  <si>
    <t xml:space="preserve">表示する内容（吹き出しに記載する文言、デザイン）の作成にあたっては、以下の設定を行えること。
・テキストの入力
・文字サイズ変更
・太字
・下線
・文字色の変更
・配置の変更（左揃え・中央揃え・右揃え）
・行間の狭い改行の挿入
・表の挿入
・画像の挿入
・リンクの挿入
・別途作成したガイドのリンクの挿入
</t>
    <rPh sb="25" eb="27">
      <t>サクセイ</t>
    </rPh>
    <rPh sb="37" eb="39">
      <t>セッテイ</t>
    </rPh>
    <phoneticPr fontId="1"/>
  </si>
  <si>
    <t xml:space="preserve">複数のタブ・ウィンドウを跨ぐ画面にも作成できること。
</t>
    <rPh sb="18" eb="20">
      <t>サクセイ</t>
    </rPh>
    <phoneticPr fontId="1"/>
  </si>
  <si>
    <t xml:space="preserve">作成したデジタルガイドは、管理画面で公開または非公開を個別選択または一括選択ができること。
また、公開中のデジタルガイドを編集する場合、編集中は編集前の内容で公開が継続され、編集後の内容を公開する場合はステータス変更することで反映するよう制御できること。
</t>
    <rPh sb="0" eb="2">
      <t>サクセイ</t>
    </rPh>
    <rPh sb="29" eb="31">
      <t>センタク</t>
    </rPh>
    <rPh sb="68" eb="70">
      <t>ヘンシュウ</t>
    </rPh>
    <rPh sb="70" eb="71">
      <t>ナカ</t>
    </rPh>
    <rPh sb="98" eb="100">
      <t>バアイ</t>
    </rPh>
    <rPh sb="106" eb="108">
      <t>ヘンコウ</t>
    </rPh>
    <rPh sb="113" eb="115">
      <t>ハンエイ</t>
    </rPh>
    <phoneticPr fontId="1"/>
  </si>
  <si>
    <t xml:space="preserve">ステップを表示する場所として選択した要素が入力項目の場合、入力内容を参照し、未入力の場合または設定した条件を満たさない場合は、解消するまで次のステップに進めないように制御できること。
</t>
    <rPh sb="34" eb="36">
      <t>サンショウ</t>
    </rPh>
    <phoneticPr fontId="1"/>
  </si>
  <si>
    <t xml:space="preserve">ガイドは「毎回表示する」、「初回ログイン時に表示する」等、表示条件を設定できること。
また、特定のページを開く・プルダウンから特定の値を選択のような特定条件を満たしたときに、自動再生することもできること。
</t>
    <rPh sb="29" eb="31">
      <t>ヒョウジ</t>
    </rPh>
    <rPh sb="31" eb="33">
      <t>ジョウケン</t>
    </rPh>
    <rPh sb="34" eb="36">
      <t>セッテイ</t>
    </rPh>
    <rPh sb="89" eb="91">
      <t>サイセイ</t>
    </rPh>
    <phoneticPr fontId="1"/>
  </si>
  <si>
    <t xml:space="preserve">ガイドが不要の時は途中で停止できること。
</t>
    <rPh sb="7" eb="8">
      <t>トキ</t>
    </rPh>
    <rPh sb="9" eb="11">
      <t>トチュウ</t>
    </rPh>
    <rPh sb="12" eb="14">
      <t>テイシ</t>
    </rPh>
    <phoneticPr fontId="1"/>
  </si>
  <si>
    <t>ガイド</t>
    <phoneticPr fontId="2"/>
  </si>
  <si>
    <t xml:space="preserve">画像を画面上に表示できること。
表示条件の設定もできること。
</t>
    <rPh sb="0" eb="2">
      <t>ガゾウ</t>
    </rPh>
    <rPh sb="3" eb="6">
      <t>ガメンジョウ</t>
    </rPh>
    <rPh sb="7" eb="9">
      <t>ヒョウジ</t>
    </rPh>
    <rPh sb="16" eb="20">
      <t>ヒョウジジョウケン</t>
    </rPh>
    <rPh sb="21" eb="23">
      <t>セッテイ</t>
    </rPh>
    <phoneticPr fontId="1"/>
  </si>
  <si>
    <t xml:space="preserve">クリックするとガイドを起動するボタンを画面上に表示できること。
表示条件の設定もできること。
</t>
    <rPh sb="11" eb="13">
      <t>キドウ</t>
    </rPh>
    <rPh sb="19" eb="22">
      <t>ガメンジョウ</t>
    </rPh>
    <rPh sb="23" eb="25">
      <t>ヒョウジ</t>
    </rPh>
    <phoneticPr fontId="1"/>
  </si>
  <si>
    <t xml:space="preserve">画面の上下左右の端にバナーを表示できること。
表示条件の設定もできること。
</t>
    <rPh sb="0" eb="2">
      <t>ガメン</t>
    </rPh>
    <rPh sb="3" eb="5">
      <t>ジョウゲ</t>
    </rPh>
    <rPh sb="5" eb="7">
      <t>サユウ</t>
    </rPh>
    <rPh sb="8" eb="9">
      <t>ハシ</t>
    </rPh>
    <rPh sb="14" eb="16">
      <t>ヒョウジ</t>
    </rPh>
    <phoneticPr fontId="1"/>
  </si>
  <si>
    <t>デザインパーツ</t>
    <phoneticPr fontId="2"/>
  </si>
  <si>
    <t xml:space="preserve">管理画面からダッシュボード形式で以下の分析数値の確認ができること。
・対象システムのセッション数・ユーザー数・平均セッション時間・ページビュー数
・ガイド全体の再生数・ユーザー数
・デザインパーツ全体の表示数・ユーザー数
・利用デバイス区分（PC,モバイル,タブレット）
・利用OS区分（Windows,Mac等）
・利用ブラウザ区分（Chrome,Edge等）
</t>
    <rPh sb="13" eb="15">
      <t>ケイシキ</t>
    </rPh>
    <rPh sb="16" eb="18">
      <t>イカ</t>
    </rPh>
    <rPh sb="21" eb="23">
      <t>スウチ</t>
    </rPh>
    <rPh sb="24" eb="26">
      <t>カクニン</t>
    </rPh>
    <rPh sb="35" eb="37">
      <t>タイショウ</t>
    </rPh>
    <rPh sb="47" eb="48">
      <t>スウ</t>
    </rPh>
    <rPh sb="53" eb="54">
      <t>スウ</t>
    </rPh>
    <rPh sb="55" eb="57">
      <t>ヘイキン</t>
    </rPh>
    <rPh sb="62" eb="64">
      <t>ジカン</t>
    </rPh>
    <rPh sb="71" eb="72">
      <t>スウ</t>
    </rPh>
    <rPh sb="77" eb="79">
      <t>ゼンタイ</t>
    </rPh>
    <rPh sb="80" eb="83">
      <t>サイセイスウ</t>
    </rPh>
    <rPh sb="88" eb="89">
      <t>スウ</t>
    </rPh>
    <rPh sb="98" eb="100">
      <t>ゼンタイ</t>
    </rPh>
    <rPh sb="109" eb="110">
      <t>スウ</t>
    </rPh>
    <rPh sb="112" eb="114">
      <t>リヨウ</t>
    </rPh>
    <rPh sb="118" eb="120">
      <t>クブン</t>
    </rPh>
    <rPh sb="137" eb="139">
      <t>リヨウ</t>
    </rPh>
    <rPh sb="141" eb="143">
      <t>クブン</t>
    </rPh>
    <rPh sb="155" eb="156">
      <t>ナド</t>
    </rPh>
    <rPh sb="159" eb="161">
      <t>リヨウ</t>
    </rPh>
    <rPh sb="165" eb="167">
      <t>クブン</t>
    </rPh>
    <rPh sb="179" eb="180">
      <t>ナド</t>
    </rPh>
    <phoneticPr fontId="1"/>
  </si>
  <si>
    <t xml:space="preserve">ガイド毎の再生数・ユーザー数・完了率の確認ができること。
</t>
  </si>
  <si>
    <t xml:space="preserve">分析を設置することで、ガイド・デザインパーツの設置有無に関わらず、対象システムにおける特定操作導線（画面遷移→画面内の特定ボタンのクリック→画面内の入力項目への入力等）の実施数、離脱数、離脱率、平均経過時間を取得できること。
</t>
  </si>
  <si>
    <t>分析</t>
    <rPh sb="0" eb="2">
      <t>ブンセキ</t>
    </rPh>
    <phoneticPr fontId="2"/>
  </si>
  <si>
    <t>10-012</t>
  </si>
  <si>
    <t>10-013</t>
  </si>
  <si>
    <t>10-014</t>
  </si>
  <si>
    <t>10-015</t>
  </si>
  <si>
    <t>10-016</t>
  </si>
  <si>
    <t>10-017</t>
  </si>
  <si>
    <t>10-018</t>
  </si>
  <si>
    <t>10-019</t>
  </si>
  <si>
    <t>10-020</t>
  </si>
  <si>
    <t>10-021</t>
  </si>
  <si>
    <t>10-022</t>
  </si>
  <si>
    <t>10-023</t>
  </si>
  <si>
    <t>10-024</t>
  </si>
  <si>
    <t>10-025</t>
  </si>
  <si>
    <t>10-026</t>
  </si>
  <si>
    <t>10-027</t>
  </si>
  <si>
    <t>10-028</t>
  </si>
  <si>
    <t>10-029</t>
  </si>
  <si>
    <t>10-030</t>
  </si>
  <si>
    <t>10-031</t>
  </si>
  <si>
    <t>10-032</t>
  </si>
  <si>
    <t>10-033</t>
  </si>
  <si>
    <t>10-034</t>
  </si>
  <si>
    <t>10-035</t>
  </si>
  <si>
    <t xml:space="preserve">デザインパーツ毎の表示数・ユーザー数の確認ができること。
</t>
    <phoneticPr fontId="2"/>
  </si>
  <si>
    <t xml:space="preserve">画面上のボタン・テキストボックス等を隠す・操作させないような表示ができること。
表示条件の設定もできること。
</t>
    <rPh sb="0" eb="2">
      <t>ガメン</t>
    </rPh>
    <rPh sb="2" eb="3">
      <t>ジョウ</t>
    </rPh>
    <rPh sb="16" eb="17">
      <t>トウ</t>
    </rPh>
    <rPh sb="18" eb="19">
      <t>カク</t>
    </rPh>
    <rPh sb="21" eb="23">
      <t>ソウサ</t>
    </rPh>
    <rPh sb="30" eb="32">
      <t>ヒョウジ</t>
    </rPh>
    <rPh sb="40" eb="42">
      <t>ヒョウジ</t>
    </rPh>
    <rPh sb="42" eb="44">
      <t>ジョウケン</t>
    </rPh>
    <rPh sb="45" eb="47">
      <t>セッテイ</t>
    </rPh>
    <phoneticPr fontId="1"/>
  </si>
  <si>
    <t xml:space="preserve">吹き出しを表示できること。
吹き出しの表示方法は、アイコンあり（アイコンを設置し、当該アイコンにマウスのカーソルがあたったときに吹き出しを表示する）、アイコンなし（選択した要素に対して吹き出しを表示する、この場合吹き出しの表示条件設定ができること）の設定ができること。
</t>
    <rPh sb="0" eb="1">
      <t>フ</t>
    </rPh>
    <rPh sb="2" eb="3">
      <t>ダ</t>
    </rPh>
    <rPh sb="5" eb="7">
      <t>ヒョウジ</t>
    </rPh>
    <rPh sb="14" eb="15">
      <t>フ</t>
    </rPh>
    <rPh sb="16" eb="17">
      <t>ダ</t>
    </rPh>
    <rPh sb="19" eb="21">
      <t>ヒョウジ</t>
    </rPh>
    <rPh sb="21" eb="23">
      <t>ホウホウ</t>
    </rPh>
    <rPh sb="37" eb="39">
      <t>セッチ</t>
    </rPh>
    <rPh sb="41" eb="43">
      <t>トウガイ</t>
    </rPh>
    <rPh sb="64" eb="65">
      <t>フ</t>
    </rPh>
    <rPh sb="66" eb="67">
      <t>ダ</t>
    </rPh>
    <rPh sb="69" eb="71">
      <t>ヒョウジ</t>
    </rPh>
    <rPh sb="92" eb="93">
      <t>フ</t>
    </rPh>
    <rPh sb="94" eb="95">
      <t>ダ</t>
    </rPh>
    <rPh sb="104" eb="106">
      <t>バアイ</t>
    </rPh>
    <rPh sb="106" eb="107">
      <t>フ</t>
    </rPh>
    <rPh sb="108" eb="109">
      <t>ダ</t>
    </rPh>
    <rPh sb="111" eb="115">
      <t>ヒョウジジョウケン</t>
    </rPh>
    <rPh sb="115" eb="117">
      <t>セッテイ</t>
    </rPh>
    <phoneticPr fontId="1"/>
  </si>
  <si>
    <t xml:space="preserve">クリックすることで特定ガイドを再生するURLを発行できること。
</t>
    <rPh sb="9" eb="11">
      <t>トクテイ</t>
    </rPh>
    <rPh sb="15" eb="17">
      <t>サイセイ</t>
    </rPh>
    <rPh sb="23" eb="25">
      <t>ハッコウ</t>
    </rPh>
    <phoneticPr fontId="1"/>
  </si>
  <si>
    <t xml:space="preserve">自動操作の途中でガイドを一時停止し、ユーザー操作の後、再び自動操作を再開できること。
（所定画面への自動遷移⇒ユーザーによる入力⇒別画面への自動遷移　等）
</t>
    <rPh sb="0" eb="4">
      <t>ジドウソウサ</t>
    </rPh>
    <rPh sb="5" eb="7">
      <t>トチュウ</t>
    </rPh>
    <rPh sb="12" eb="14">
      <t>イチジ</t>
    </rPh>
    <rPh sb="14" eb="16">
      <t>テイシ</t>
    </rPh>
    <rPh sb="22" eb="24">
      <t>ソウサ</t>
    </rPh>
    <rPh sb="25" eb="26">
      <t>アト</t>
    </rPh>
    <rPh sb="27" eb="28">
      <t>フタタ</t>
    </rPh>
    <rPh sb="29" eb="33">
      <t>ジドウソウサ</t>
    </rPh>
    <rPh sb="34" eb="36">
      <t>サイカイ</t>
    </rPh>
    <rPh sb="44" eb="48">
      <t>ショテイガメン</t>
    </rPh>
    <rPh sb="50" eb="52">
      <t>ジドウ</t>
    </rPh>
    <rPh sb="52" eb="54">
      <t>センイ</t>
    </rPh>
    <rPh sb="62" eb="64">
      <t>ニュウリョク</t>
    </rPh>
    <rPh sb="65" eb="66">
      <t>ベツ</t>
    </rPh>
    <rPh sb="66" eb="68">
      <t>ガメン</t>
    </rPh>
    <rPh sb="70" eb="72">
      <t>ジドウ</t>
    </rPh>
    <rPh sb="72" eb="74">
      <t>センイ</t>
    </rPh>
    <rPh sb="75" eb="76">
      <t>ナド</t>
    </rPh>
    <phoneticPr fontId="1"/>
  </si>
  <si>
    <t xml:space="preserve">作成するステップ（吹き出し等）は、以下の種類を選択できること。
・吹き出し
・ポップアップ
・分岐（選択肢による分岐・条件による分岐）
・繰り返し（選択肢による繰り返し・条件による繰り返し）
・リダイレクト
・自動化（クリック・選択・定型文入力）
・変数の取得
・表示するガイドの待機
・再生の開始位置の設定
・カスタムプロパティ（ブラウザに保管されるフラグ情報）
</t>
    <phoneticPr fontId="2"/>
  </si>
  <si>
    <t xml:space="preserve">表示する内容（吹き出しそのもののデザイン）の作成にあたっては、以下の設定を行えること。
・幅の修正
・配置・位置の修正
・影の有無
・枠線の有無および色の選択
・吹き出しのツノの有無
・吹き出し等を表示する場所として選択した要素へのハイライトの有無
・選択した要素への自動スクロールの有無
</t>
    <rPh sb="22" eb="24">
      <t>サクセイ</t>
    </rPh>
    <rPh sb="34" eb="36">
      <t>セッテイ</t>
    </rPh>
    <rPh sb="81" eb="82">
      <t>フ</t>
    </rPh>
    <rPh sb="83" eb="84">
      <t>ダ</t>
    </rPh>
    <rPh sb="89" eb="91">
      <t>ウム</t>
    </rPh>
    <rPh sb="93" eb="94">
      <t>フ</t>
    </rPh>
    <rPh sb="95" eb="96">
      <t>ダ</t>
    </rPh>
    <rPh sb="97" eb="98">
      <t>トウ</t>
    </rPh>
    <rPh sb="126" eb="128">
      <t>センタク</t>
    </rPh>
    <rPh sb="130" eb="132">
      <t>ヨウソ</t>
    </rPh>
    <rPh sb="134" eb="136">
      <t>ジドウ</t>
    </rPh>
    <rPh sb="142" eb="144">
      <t>ウム</t>
    </rPh>
    <phoneticPr fontId="1"/>
  </si>
  <si>
    <t xml:space="preserve">作成したデジタルガイドはフォルダによる階層管理ができること。
</t>
    <phoneticPr fontId="2"/>
  </si>
  <si>
    <t xml:space="preserve">デジタルガイドの文字・表の罫線・セル・吹き出しの枠線の色について、カラーコードの指定によって、テーマ設定ができること。
</t>
    <rPh sb="8" eb="10">
      <t>モジ</t>
    </rPh>
    <rPh sb="11" eb="12">
      <t>ヒョウ</t>
    </rPh>
    <rPh sb="13" eb="15">
      <t>ケイセン</t>
    </rPh>
    <rPh sb="19" eb="20">
      <t>フ</t>
    </rPh>
    <rPh sb="21" eb="22">
      <t>ダ</t>
    </rPh>
    <rPh sb="24" eb="26">
      <t>ワクセン</t>
    </rPh>
    <rPh sb="27" eb="28">
      <t>イロ</t>
    </rPh>
    <rPh sb="40" eb="42">
      <t>シテイ</t>
    </rPh>
    <rPh sb="50" eb="52">
      <t>セッテイ</t>
    </rPh>
    <phoneticPr fontId="1"/>
  </si>
  <si>
    <t xml:space="preserve">環境設定は、対象システムの本番環境・テスト環境の2系統の環境を複数登録できること。
本番・テスト環境それぞれでデジタルガイド作成するのではなく、1つ作成すれば、本番環境・テスト環境いずれでも再生可能であること。
</t>
    <rPh sb="6" eb="8">
      <t>タイショウ</t>
    </rPh>
    <rPh sb="25" eb="27">
      <t>ケイトウ</t>
    </rPh>
    <rPh sb="31" eb="33">
      <t>フクスウ</t>
    </rPh>
    <rPh sb="42" eb="44">
      <t>ホンバン</t>
    </rPh>
    <rPh sb="48" eb="50">
      <t>カンキョウ</t>
    </rPh>
    <rPh sb="62" eb="64">
      <t>サクセイ</t>
    </rPh>
    <rPh sb="74" eb="76">
      <t>サクセイ</t>
    </rPh>
    <rPh sb="80" eb="84">
      <t>ホンバンカンキョウ</t>
    </rPh>
    <rPh sb="88" eb="90">
      <t>カンキョウ</t>
    </rPh>
    <rPh sb="95" eb="97">
      <t>サイセイ</t>
    </rPh>
    <rPh sb="97" eb="99">
      <t>カノウ</t>
    </rPh>
    <phoneticPr fontId="1"/>
  </si>
  <si>
    <t xml:space="preserve">表示する内容（吹き出し等の表示条件）の作成にあたっては、以下の設定を行えること。
また、ANDやORを複数組み合わせて設定できること。
・要素（ボタン・テキストボックス等）がクリックされた
・要素がダブルクリックされた
・要素がホバーされている
・要素がフォーカスされている/されていない
・要素が表示されている/されていない
・要素がとあるテキストが等しい/等しくない、含まれる/含まれない
・要素がとある数値より大きい/小さい
・日付の前後比較
・正規表現を用いた条件判定
</t>
    <rPh sb="11" eb="12">
      <t>ナド</t>
    </rPh>
    <rPh sb="13" eb="17">
      <t>ヒョウジジョウケン</t>
    </rPh>
    <rPh sb="51" eb="53">
      <t>フクスウ</t>
    </rPh>
    <rPh sb="53" eb="54">
      <t>ク</t>
    </rPh>
    <rPh sb="55" eb="56">
      <t>ア</t>
    </rPh>
    <rPh sb="59" eb="61">
      <t>セッテイ</t>
    </rPh>
    <rPh sb="84" eb="85">
      <t>トウ</t>
    </rPh>
    <rPh sb="186" eb="187">
      <t>フク</t>
    </rPh>
    <rPh sb="191" eb="192">
      <t>フク</t>
    </rPh>
    <rPh sb="217" eb="219">
      <t>ヒヅケ</t>
    </rPh>
    <rPh sb="220" eb="222">
      <t>ゼンゴ</t>
    </rPh>
    <rPh sb="222" eb="224">
      <t>ヒカク</t>
    </rPh>
    <rPh sb="226" eb="230">
      <t>セイキヒョウゲン</t>
    </rPh>
    <rPh sb="231" eb="232">
      <t>モチ</t>
    </rPh>
    <rPh sb="234" eb="236">
      <t>ジョウケン</t>
    </rPh>
    <rPh sb="236" eb="238">
      <t>ハンテイ</t>
    </rPh>
    <phoneticPr fontId="1"/>
  </si>
  <si>
    <t xml:space="preserve">対象システムのバージョンアップ・デザイン変更等に追随するため、デジタルガイドを作成する際に優先する要素特定パターン（html属性等）を複数登録でき、特定する属性の優先順位を設定できること。
</t>
    <rPh sb="0" eb="2">
      <t>タイショウ</t>
    </rPh>
    <rPh sb="20" eb="22">
      <t>ヘンコウ</t>
    </rPh>
    <rPh sb="22" eb="23">
      <t>トウ</t>
    </rPh>
    <rPh sb="24" eb="26">
      <t>ツイズイ</t>
    </rPh>
    <rPh sb="74" eb="76">
      <t>トクテイ</t>
    </rPh>
    <rPh sb="78" eb="80">
      <t>ゾクセイ</t>
    </rPh>
    <rPh sb="81" eb="85">
      <t>ユウセンジュンイ</t>
    </rPh>
    <rPh sb="86" eb="88">
      <t>セッテイ</t>
    </rPh>
    <phoneticPr fontId="1"/>
  </si>
  <si>
    <t xml:space="preserve">管理画面は以下のメニューを有すること。
・デジタルガイドの再生数・ユーザー数等、サマリの確認を行うメニュー
・ガイドの作成・管理を行うメニュー
・デザインパーツの作成・管理を行うメニュー
・分析の設置・管理を行うメニュー
・環境設定・要素特定パターン設定等のデジタルガイド共通設定の管理を行うメニュー
</t>
    <phoneticPr fontId="2"/>
  </si>
  <si>
    <t xml:space="preserve">分析を設置することで、ガイド・デザインパーツの設置有無に関わらず、対象システムにおける特定操作（ボタンのクリック、表示等）の操作回数、ユーザー数、平均操作回数を取得できること。
</t>
    <rPh sb="0" eb="2">
      <t>ブンセキ</t>
    </rPh>
    <rPh sb="3" eb="5">
      <t>セッチ</t>
    </rPh>
    <rPh sb="33" eb="35">
      <t>タイショウ</t>
    </rPh>
    <rPh sb="43" eb="45">
      <t>トクテイ</t>
    </rPh>
    <rPh sb="45" eb="47">
      <t>ソウサ</t>
    </rPh>
    <rPh sb="57" eb="59">
      <t>ヒョウジ</t>
    </rPh>
    <rPh sb="59" eb="60">
      <t>ナド</t>
    </rPh>
    <rPh sb="62" eb="64">
      <t>ソウサ</t>
    </rPh>
    <rPh sb="64" eb="66">
      <t>カイスウ</t>
    </rPh>
    <rPh sb="71" eb="72">
      <t>スウ</t>
    </rPh>
    <rPh sb="73" eb="75">
      <t>ヘイキン</t>
    </rPh>
    <rPh sb="75" eb="77">
      <t>ソウサ</t>
    </rPh>
    <rPh sb="77" eb="79">
      <t>カイスウ</t>
    </rPh>
    <rPh sb="80" eb="82">
      <t>シュトク</t>
    </rPh>
    <phoneticPr fontId="1"/>
  </si>
  <si>
    <t xml:space="preserve">作成に必要な情報（概要を除く）を出力できること。
</t>
    <rPh sb="0" eb="2">
      <t>サクセイ</t>
    </rPh>
    <rPh sb="3" eb="5">
      <t>ヒツヨウ</t>
    </rPh>
    <rPh sb="6" eb="8">
      <t>ジョウホウ</t>
    </rPh>
    <rPh sb="9" eb="11">
      <t>ガイヨウ</t>
    </rPh>
    <rPh sb="12" eb="13">
      <t>ノゾ</t>
    </rPh>
    <rPh sb="16" eb="18">
      <t>シュツリョク</t>
    </rPh>
    <phoneticPr fontId="2"/>
  </si>
  <si>
    <t xml:space="preserve">管理部門の承認がなくても、各課にて相手方登録ができること。
※本システム導入時に管理部門の承認有無を決定させる
</t>
    <rPh sb="31" eb="32">
      <t>ホン</t>
    </rPh>
    <rPh sb="36" eb="39">
      <t>ドウニュウジ</t>
    </rPh>
    <rPh sb="40" eb="44">
      <t>カンリブモン</t>
    </rPh>
    <rPh sb="45" eb="49">
      <t>ショウニンウム</t>
    </rPh>
    <rPh sb="50" eb="52">
      <t>ケッテイ</t>
    </rPh>
    <phoneticPr fontId="2"/>
  </si>
  <si>
    <t>03-209</t>
    <phoneticPr fontId="2"/>
  </si>
  <si>
    <t>03-210</t>
    <phoneticPr fontId="2"/>
  </si>
  <si>
    <t>分析</t>
    <rPh sb="0" eb="2">
      <t>ブンセキ</t>
    </rPh>
    <phoneticPr fontId="2"/>
  </si>
  <si>
    <t>返戻理由</t>
    <rPh sb="0" eb="2">
      <t>ヘンレイ</t>
    </rPh>
    <rPh sb="2" eb="4">
      <t>リユウ</t>
    </rPh>
    <phoneticPr fontId="2"/>
  </si>
  <si>
    <t xml:space="preserve">返戻処理した伝票情報から返戻理由（分類）、所属情報等を集計し、傾向等の分析ができること
</t>
    <rPh sb="0" eb="2">
      <t>ヘンレイ</t>
    </rPh>
    <rPh sb="2" eb="4">
      <t>ショリ</t>
    </rPh>
    <rPh sb="6" eb="8">
      <t>デンヒョウ</t>
    </rPh>
    <rPh sb="8" eb="10">
      <t>ジョウホウ</t>
    </rPh>
    <rPh sb="23" eb="25">
      <t>ジョウホウ</t>
    </rPh>
    <rPh sb="31" eb="33">
      <t>ケイコウ</t>
    </rPh>
    <rPh sb="33" eb="34">
      <t>ナド</t>
    </rPh>
    <phoneticPr fontId="2"/>
  </si>
  <si>
    <t xml:space="preserve">財務会計システムから出力された納付書等に係る収納データ（納付書単位）を出力できること。
</t>
    <rPh sb="18" eb="19">
      <t>ナド</t>
    </rPh>
    <phoneticPr fontId="2"/>
  </si>
  <si>
    <t>01-037</t>
    <phoneticPr fontId="2"/>
  </si>
  <si>
    <t xml:space="preserve">各課にて、歳出科目毎に、日別で支出予定額、件名等の入力ができること。また、休日、祝日等は予定額の入力が行えないような仕組みとなっていること。
</t>
    <phoneticPr fontId="2"/>
  </si>
  <si>
    <t xml:space="preserve">受付処理を実施後、記載事項に不備がない伝票については、会計部門にて受取処理をすることで、支出伝票の支払準備等の各処理ができること。
</t>
    <phoneticPr fontId="2"/>
  </si>
  <si>
    <t xml:space="preserve">データの整合性（一貫性）を保つこと。実現方法は問わない（排他制御等を想定）。
</t>
    <phoneticPr fontId="2"/>
  </si>
  <si>
    <t>データ整合</t>
    <rPh sb="3" eb="5">
      <t>セイゴウ</t>
    </rPh>
    <phoneticPr fontId="2"/>
  </si>
  <si>
    <t xml:space="preserve">管理画面からLGWAN接続できる所定サーバに遷移してガイド作成用のブラウザ拡張機能（editor）のインストールができること。
</t>
    <rPh sb="9" eb="11">
      <t>サクセイ</t>
    </rPh>
    <rPh sb="11" eb="12">
      <t>ヨウ</t>
    </rPh>
    <phoneticPr fontId="1"/>
  </si>
  <si>
    <t>業者選定要件登録</t>
    <rPh sb="0" eb="2">
      <t>ギョウシャ</t>
    </rPh>
    <rPh sb="2" eb="6">
      <t>センテイヨウケン</t>
    </rPh>
    <rPh sb="6" eb="8">
      <t>トウロク</t>
    </rPh>
    <phoneticPr fontId="2"/>
  </si>
  <si>
    <t>06-006</t>
    <phoneticPr fontId="2"/>
  </si>
  <si>
    <t xml:space="preserve">業者選定要件を登録できること。
</t>
    <rPh sb="0" eb="2">
      <t>ギョウシャ</t>
    </rPh>
    <rPh sb="2" eb="6">
      <t>センテイヨウケン</t>
    </rPh>
    <rPh sb="7" eb="9">
      <t>トウロク</t>
    </rPh>
    <phoneticPr fontId="2"/>
  </si>
  <si>
    <t>06-038</t>
    <phoneticPr fontId="2"/>
  </si>
  <si>
    <t>06-039</t>
    <phoneticPr fontId="2"/>
  </si>
  <si>
    <t xml:space="preserve">伝票、科目、金額等で決裁ルートが自動設定され、初期表示されること。
</t>
    <phoneticPr fontId="2"/>
  </si>
  <si>
    <t xml:space="preserve">決裁申請時に、予算執行等の機能から連携された出力伝票が添付ファイルとして設定されていること。
伝票の添付ファイルは削除できないこと。
</t>
    <phoneticPr fontId="2"/>
  </si>
  <si>
    <t>09-047</t>
  </si>
  <si>
    <t>09-048</t>
  </si>
  <si>
    <t xml:space="preserve">過去の契約情報から入力情報を複写して執行伺が作成できること。
</t>
    <rPh sb="0" eb="2">
      <t>カコ</t>
    </rPh>
    <rPh sb="3" eb="5">
      <t>ケイヤク</t>
    </rPh>
    <rPh sb="5" eb="7">
      <t>ジョウホウ</t>
    </rPh>
    <rPh sb="9" eb="11">
      <t>ニュウリョク</t>
    </rPh>
    <rPh sb="11" eb="13">
      <t>ジョウホウ</t>
    </rPh>
    <rPh sb="14" eb="16">
      <t>フクシャ</t>
    </rPh>
    <rPh sb="18" eb="20">
      <t>シッコウ</t>
    </rPh>
    <rPh sb="20" eb="21">
      <t>ウカガイ</t>
    </rPh>
    <rPh sb="22" eb="24">
      <t>サクセイ</t>
    </rPh>
    <phoneticPr fontId="1"/>
  </si>
  <si>
    <t xml:space="preserve">各課で変更執行伺が作成できること。
</t>
    <rPh sb="3" eb="5">
      <t>ヘンコウ</t>
    </rPh>
    <phoneticPr fontId="1"/>
  </si>
  <si>
    <t>回答記入欄（事業者様向け）</t>
    <rPh sb="0" eb="5">
      <t>カイトウキニュウラン</t>
    </rPh>
    <rPh sb="6" eb="9">
      <t>ジギョウシャ</t>
    </rPh>
    <rPh sb="9" eb="10">
      <t>サマ</t>
    </rPh>
    <rPh sb="10" eb="11">
      <t>ム</t>
    </rPh>
    <phoneticPr fontId="2"/>
  </si>
  <si>
    <t>選考委員記入欄</t>
    <rPh sb="0" eb="2">
      <t>センコウ</t>
    </rPh>
    <rPh sb="2" eb="4">
      <t>イイン</t>
    </rPh>
    <rPh sb="4" eb="7">
      <t>キニュウラン</t>
    </rPh>
    <phoneticPr fontId="2"/>
  </si>
  <si>
    <t>①対応方法</t>
    <rPh sb="1" eb="3">
      <t>タイオウ</t>
    </rPh>
    <rPh sb="3" eb="5">
      <t>ホウホウ</t>
    </rPh>
    <phoneticPr fontId="2"/>
  </si>
  <si>
    <t>②実現内容</t>
    <rPh sb="1" eb="3">
      <t>ジツゲン</t>
    </rPh>
    <rPh sb="3" eb="5">
      <t>ナイヨウ</t>
    </rPh>
    <phoneticPr fontId="2"/>
  </si>
  <si>
    <t>備考</t>
    <rPh sb="0" eb="2">
      <t>ビコウ</t>
    </rPh>
    <phoneticPr fontId="16"/>
  </si>
  <si>
    <t>評価</t>
    <rPh sb="0" eb="2">
      <t>ヒョウカ</t>
    </rPh>
    <phoneticPr fontId="2"/>
  </si>
  <si>
    <t>得点</t>
    <rPh sb="0" eb="2">
      <t>トクテン</t>
    </rPh>
    <phoneticPr fontId="2"/>
  </si>
  <si>
    <t>備考</t>
    <rPh sb="0" eb="2">
      <t>ビコウ</t>
    </rPh>
    <phoneticPr fontId="2"/>
  </si>
  <si>
    <t>合計</t>
    <rPh sb="0" eb="2">
      <t>ゴウケイ</t>
    </rPh>
    <phoneticPr fontId="2"/>
  </si>
  <si>
    <t xml:space="preserve">経常的な経費とそれ以外の経費とで別けて当初予算要求入力を行なった場合、それぞれを別けて集計したり、合算して集計できること。また、経常経費内の積算単位に分割して管理することができること。
なお、市においては、同一事業で複数の経費区分が割り振られることはないため、経費区分またぎの同一科目利用を可能とする必要はない。
</t>
    <phoneticPr fontId="2"/>
  </si>
  <si>
    <t xml:space="preserve">パッケージ標準の専用取込にて各種公共料金請求データ（パッケージ標準のセットアップシート用に市で加工想定）を取り込み、支出負担行為兼支出命令書（科目別/複数相手方）を自動で作成できること。
</t>
    <phoneticPr fontId="2"/>
  </si>
  <si>
    <t xml:space="preserve">申請や審査等において、必要に応じて関係者にメール通知がされること。なお、市が利用するExchageOnlineへのメール通知を想定している。
※市で実施すべき作業内容及び接続可能な条件整理内容を含めて、提案すること。
</t>
    <phoneticPr fontId="2"/>
  </si>
  <si>
    <t>合計</t>
    <rPh sb="0" eb="2">
      <t>ゴウケイ</t>
    </rPh>
    <phoneticPr fontId="2"/>
  </si>
  <si>
    <t>記載方法</t>
    <rPh sb="0" eb="2">
      <t>キサイ</t>
    </rPh>
    <rPh sb="2" eb="4">
      <t>ホウホウ</t>
    </rPh>
    <phoneticPr fontId="2"/>
  </si>
  <si>
    <t>各項目について、下記の◎○△×の中から、対応方法を選択する。</t>
    <rPh sb="0" eb="1">
      <t>カク</t>
    </rPh>
    <rPh sb="8" eb="10">
      <t>カキ</t>
    </rPh>
    <rPh sb="16" eb="17">
      <t>ナカ</t>
    </rPh>
    <rPh sb="20" eb="22">
      <t>タイオウ</t>
    </rPh>
    <rPh sb="22" eb="24">
      <t>ホウホウ</t>
    </rPh>
    <rPh sb="25" eb="27">
      <t>センタク</t>
    </rPh>
    <phoneticPr fontId="2"/>
  </si>
  <si>
    <t>◎</t>
    <phoneticPr fontId="2"/>
  </si>
  <si>
    <t>標準機能</t>
  </si>
  <si>
    <t>：保守契約の範囲内で将来にわたって動作が保証される機能のことを指し、パッケージ本体のバージョンアップやパッチ適用が行われた際、追加の改修費用や動作検証費用を当市に一切求めることなく、機能が継承されること</t>
    <phoneticPr fontId="16"/>
  </si>
  <si>
    <t>○</t>
    <phoneticPr fontId="2"/>
  </si>
  <si>
    <t>カスタマイズ</t>
    <phoneticPr fontId="16"/>
  </si>
  <si>
    <t>：パッケージ本体のバージョンアップが行われた際、当該カスタマイズ部分の動作検証や、再改修のための追加費用が当市に発生する（またはそのリスクがある）もの</t>
    <phoneticPr fontId="16"/>
  </si>
  <si>
    <t>△</t>
    <phoneticPr fontId="2"/>
  </si>
  <si>
    <t>運用</t>
    <rPh sb="0" eb="2">
      <t>ウンヨウ</t>
    </rPh>
    <phoneticPr fontId="16"/>
  </si>
  <si>
    <t>：機能要件を満たすにあたり、システム外での作業が必要となるもの</t>
    <rPh sb="18" eb="19">
      <t>ガイ</t>
    </rPh>
    <rPh sb="21" eb="23">
      <t>サギョウ</t>
    </rPh>
    <rPh sb="24" eb="26">
      <t>ヒツヨウ</t>
    </rPh>
    <phoneticPr fontId="16"/>
  </si>
  <si>
    <t>×</t>
    <phoneticPr fontId="2"/>
  </si>
  <si>
    <t>対応不可</t>
  </si>
  <si>
    <t>：新たな開発も困難</t>
    <rPh sb="1" eb="2">
      <t>アラ</t>
    </rPh>
    <rPh sb="4" eb="6">
      <t>カイハツ</t>
    </rPh>
    <rPh sb="7" eb="9">
      <t>コンナン</t>
    </rPh>
    <phoneticPr fontId="16"/>
  </si>
  <si>
    <t>「①対応方法」の実現内容を、必ず記載すること。</t>
    <rPh sb="2" eb="4">
      <t>タイオウ</t>
    </rPh>
    <rPh sb="4" eb="6">
      <t>ホウホウ</t>
    </rPh>
    <rPh sb="8" eb="10">
      <t>ジツゲン</t>
    </rPh>
    <rPh sb="10" eb="12">
      <t>ナイヨウ</t>
    </rPh>
    <rPh sb="14" eb="15">
      <t>カナラ</t>
    </rPh>
    <rPh sb="16" eb="18">
      <t>キサイ</t>
    </rPh>
    <phoneticPr fontId="2"/>
  </si>
  <si>
    <t>※対応方法が「×　対応不可」の場合は、代わりにその理由を記載すること。</t>
    <rPh sb="1" eb="3">
      <t>タイオウ</t>
    </rPh>
    <rPh sb="3" eb="5">
      <t>ホウホウ</t>
    </rPh>
    <rPh sb="9" eb="11">
      <t>タイオウ</t>
    </rPh>
    <rPh sb="11" eb="13">
      <t>フカ</t>
    </rPh>
    <rPh sb="15" eb="17">
      <t>バアイ</t>
    </rPh>
    <rPh sb="19" eb="20">
      <t>カ</t>
    </rPh>
    <rPh sb="25" eb="27">
      <t>リユウ</t>
    </rPh>
    <rPh sb="28" eb="30">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</si>
</sst>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Red]\(0.0\)"/>
  </numFmts>
  <fonts count="18" x14ac:knownFonts="1">
    <font>
      <sz val="11"/>
      <name val="ＭＳ Ｐゴシック"/>
      <family val="3"/>
      <charset val="128"/>
    </font>
    <font>
      <sz val="10"/>
      <name val="ＭＳ 明朝"/>
      <family val="1"/>
      <charset val="128"/>
    </font>
    <font>
      <sz val="6"/>
      <name val="ＭＳ Ｐゴシック"/>
      <family val="3"/>
      <charset val="128"/>
    </font>
    <font>
      <sz val="6"/>
      <name val="ＭＳ 明朝"/>
      <family val="1"/>
      <charset val="128"/>
    </font>
    <font>
      <sz val="11"/>
      <name val="ＭＳ Ｐゴシック"/>
      <family val="3"/>
      <charset val="128"/>
    </font>
    <font>
      <sz val="10"/>
      <color theme="1"/>
      <name val="BIZ UDゴシック"/>
      <family val="2"/>
      <charset val="128"/>
    </font>
    <font>
      <b/>
      <sz val="18"/>
      <name val="Meiryo UI"/>
      <family val="3"/>
      <charset val="128"/>
    </font>
    <font>
      <sz val="12"/>
      <name val="Meiryo UI"/>
      <family val="3"/>
      <charset val="128"/>
    </font>
    <font>
      <sz val="11"/>
      <name val="Meiryo UI"/>
      <family val="3"/>
      <charset val="128"/>
    </font>
    <font>
      <sz val="11"/>
      <color theme="1"/>
      <name val="Meiryo UI"/>
      <family val="3"/>
      <charset val="128"/>
    </font>
    <font>
      <sz val="10"/>
      <name val="Meiryo UI"/>
      <family val="3"/>
      <charset val="128"/>
    </font>
    <font>
      <sz val="11"/>
      <color theme="1"/>
      <name val="ＭＳ Ｐゴシック"/>
      <family val="2"/>
      <charset val="128"/>
    </font>
    <font>
      <sz val="6"/>
      <name val="ＭＳ 明朝"/>
      <family val="2"/>
      <charset val="128"/>
    </font>
    <font>
      <sz val="11"/>
      <color rgb="FF000000"/>
      <name val="Meiryo UI"/>
      <family val="3"/>
      <charset val="128"/>
    </font>
    <font>
      <sz val="11"/>
      <color theme="1"/>
      <name val="ＭＳ ゴシック"/>
      <family val="3"/>
      <charset val="128"/>
    </font>
    <font>
      <sz val="11"/>
      <name val="ＭＳ ゴシック"/>
      <family val="3"/>
      <charset val="128"/>
    </font>
    <font>
      <sz val="6"/>
      <name val="游ゴシック"/>
      <family val="2"/>
      <charset val="128"/>
      <scheme val="minor"/>
    </font>
    <font>
      <sz val="16"/>
      <name val="Meiryo UI"/>
      <family val="3"/>
      <charset val="128"/>
    </font>
  </fonts>
  <fills count="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7">
    <xf numFmtId="0" fontId="0" fillId="0" borderId="0"/>
    <xf numFmtId="0" fontId="4" fillId="0" borderId="0">
      <alignment vertical="center"/>
    </xf>
    <xf numFmtId="0" fontId="5" fillId="0" borderId="0">
      <alignment vertical="center"/>
    </xf>
    <xf numFmtId="0" fontId="5" fillId="0" borderId="0">
      <alignment vertical="center"/>
    </xf>
    <xf numFmtId="0" fontId="11" fillId="0" borderId="0">
      <alignment vertical="center"/>
    </xf>
    <xf numFmtId="0" fontId="11" fillId="0" borderId="0">
      <alignment vertical="center"/>
    </xf>
    <xf numFmtId="0" fontId="4" fillId="0" borderId="0">
      <alignment vertical="center"/>
    </xf>
  </cellStyleXfs>
  <cellXfs count="92">
    <xf numFmtId="0" fontId="0" fillId="0" borderId="0" xfId="0"/>
    <xf numFmtId="0" fontId="9" fillId="0" borderId="0" xfId="0" applyFont="1" applyAlignment="1">
      <alignment vertical="center"/>
    </xf>
    <xf numFmtId="0" fontId="9" fillId="0" borderId="0" xfId="0" applyFont="1" applyAlignment="1">
      <alignment vertical="center" wrapText="1"/>
    </xf>
    <xf numFmtId="0" fontId="8" fillId="0" borderId="0" xfId="0" applyFont="1" applyAlignment="1">
      <alignment vertical="center"/>
    </xf>
    <xf numFmtId="0" fontId="8" fillId="0" borderId="0" xfId="0" applyFont="1" applyAlignment="1">
      <alignment vertical="center" wrapText="1"/>
    </xf>
    <xf numFmtId="0" fontId="8" fillId="0" borderId="0" xfId="0" applyFont="1" applyAlignment="1">
      <alignment horizontal="left" vertical="center" wrapText="1"/>
    </xf>
    <xf numFmtId="0" fontId="9" fillId="3" borderId="0" xfId="0" applyFont="1" applyFill="1" applyAlignment="1">
      <alignment horizontal="right" vertical="center" wrapText="1"/>
    </xf>
    <xf numFmtId="0" fontId="9" fillId="0" borderId="0" xfId="0" applyFont="1" applyAlignment="1">
      <alignment horizontal="right" vertical="center" wrapText="1"/>
    </xf>
    <xf numFmtId="0" fontId="13" fillId="0" borderId="0" xfId="0" applyFont="1" applyAlignment="1">
      <alignment horizontal="right" vertical="center" wrapText="1"/>
    </xf>
    <xf numFmtId="0" fontId="9" fillId="0" borderId="0" xfId="0" applyFont="1" applyAlignment="1">
      <alignment horizontal="left" vertical="center" wrapText="1"/>
    </xf>
    <xf numFmtId="0" fontId="10" fillId="0" borderId="0" xfId="0" applyFont="1" applyAlignment="1">
      <alignment vertical="top"/>
    </xf>
    <xf numFmtId="0" fontId="10" fillId="0" borderId="0" xfId="0" applyFont="1" applyAlignment="1">
      <alignment vertical="top" wrapText="1"/>
    </xf>
    <xf numFmtId="0" fontId="10" fillId="0" borderId="0" xfId="0" applyFont="1"/>
    <xf numFmtId="0" fontId="14" fillId="0" borderId="1" xfId="0" applyFont="1" applyBorder="1" applyAlignment="1">
      <alignment horizontal="left" vertical="top" wrapText="1"/>
    </xf>
    <xf numFmtId="0" fontId="14" fillId="3" borderId="1" xfId="0" applyFont="1" applyFill="1" applyBorder="1" applyAlignment="1">
      <alignment horizontal="left" vertical="center" wrapText="1"/>
    </xf>
    <xf numFmtId="0" fontId="14" fillId="3" borderId="6" xfId="0" applyFont="1" applyFill="1" applyBorder="1" applyAlignment="1">
      <alignment horizontal="left" vertical="center" wrapText="1"/>
    </xf>
    <xf numFmtId="0" fontId="14" fillId="0" borderId="1" xfId="0" applyFont="1" applyBorder="1" applyAlignment="1">
      <alignment horizontal="left" vertical="center" wrapText="1"/>
    </xf>
    <xf numFmtId="0" fontId="14" fillId="3" borderId="6" xfId="0" applyFont="1" applyFill="1" applyBorder="1" applyAlignment="1">
      <alignment horizontal="left" vertical="top" wrapText="1"/>
    </xf>
    <xf numFmtId="0" fontId="14" fillId="0" borderId="6" xfId="0" applyFont="1" applyBorder="1" applyAlignment="1">
      <alignment horizontal="left" vertical="top"/>
    </xf>
    <xf numFmtId="0" fontId="14" fillId="0" borderId="6" xfId="0" applyFont="1" applyBorder="1" applyAlignment="1">
      <alignment horizontal="left" vertical="top" wrapText="1"/>
    </xf>
    <xf numFmtId="0" fontId="14" fillId="0" borderId="1" xfId="0" applyFont="1" applyBorder="1" applyAlignment="1">
      <alignment horizontal="left" vertical="top"/>
    </xf>
    <xf numFmtId="0" fontId="14" fillId="3" borderId="1" xfId="0" applyFont="1" applyFill="1" applyBorder="1" applyAlignment="1">
      <alignment horizontal="left" vertical="top" wrapText="1"/>
    </xf>
    <xf numFmtId="0" fontId="14" fillId="0" borderId="1" xfId="0" applyFont="1" applyBorder="1" applyAlignment="1">
      <alignment vertical="top"/>
    </xf>
    <xf numFmtId="0" fontId="14" fillId="0" borderId="1" xfId="0" applyFont="1" applyBorder="1" applyAlignment="1">
      <alignment vertical="top" wrapText="1"/>
    </xf>
    <xf numFmtId="0" fontId="9" fillId="0" borderId="0" xfId="0" applyFont="1" applyAlignment="1">
      <alignment horizontal="center" vertical="center"/>
    </xf>
    <xf numFmtId="0" fontId="14" fillId="0" borderId="0" xfId="0" applyFont="1" applyAlignment="1">
      <alignment horizontal="left" vertical="top" wrapText="1"/>
    </xf>
    <xf numFmtId="0" fontId="15" fillId="0" borderId="1" xfId="0" applyFont="1" applyBorder="1" applyAlignment="1">
      <alignment horizontal="left" vertical="top" wrapText="1"/>
    </xf>
    <xf numFmtId="0" fontId="14" fillId="2" borderId="1" xfId="0" applyFont="1" applyFill="1" applyBorder="1" applyAlignment="1">
      <alignment horizontal="center" vertical="center"/>
    </xf>
    <xf numFmtId="0" fontId="14" fillId="0" borderId="4" xfId="0" applyFont="1" applyBorder="1" applyAlignment="1">
      <alignment horizontal="left" vertical="top" wrapText="1"/>
    </xf>
    <xf numFmtId="0" fontId="14" fillId="0" borderId="10" xfId="0" applyFont="1" applyBorder="1" applyAlignment="1">
      <alignment horizontal="left" vertical="top" wrapText="1"/>
    </xf>
    <xf numFmtId="0" fontId="14" fillId="0" borderId="2" xfId="0" applyFont="1" applyBorder="1" applyAlignment="1">
      <alignment horizontal="left" vertical="top" wrapText="1"/>
    </xf>
    <xf numFmtId="0" fontId="14" fillId="0" borderId="6" xfId="0" applyFont="1" applyBorder="1" applyAlignment="1">
      <alignment vertical="top" wrapText="1"/>
    </xf>
    <xf numFmtId="0" fontId="9" fillId="0" borderId="0" xfId="0" applyFont="1" applyAlignment="1">
      <alignment horizontal="right" vertical="top" wrapText="1"/>
    </xf>
    <xf numFmtId="0" fontId="9" fillId="0" borderId="0" xfId="0" applyFont="1" applyAlignment="1">
      <alignment vertical="top" wrapText="1"/>
    </xf>
    <xf numFmtId="0" fontId="14" fillId="0" borderId="11" xfId="0" applyFont="1" applyBorder="1" applyAlignment="1">
      <alignment horizontal="left" vertical="top" wrapText="1"/>
    </xf>
    <xf numFmtId="0" fontId="14" fillId="4" borderId="1" xfId="0" applyFont="1" applyFill="1" applyBorder="1" applyAlignment="1">
      <alignment horizontal="center" vertical="center"/>
    </xf>
    <xf numFmtId="0" fontId="14" fillId="4" borderId="1" xfId="0" applyFont="1" applyFill="1" applyBorder="1" applyAlignment="1">
      <alignment horizontal="center" vertical="center" wrapText="1"/>
    </xf>
    <xf numFmtId="0" fontId="14" fillId="0" borderId="6" xfId="0" applyFont="1" applyBorder="1" applyAlignment="1">
      <alignment horizontal="left" vertical="center" wrapText="1"/>
    </xf>
    <xf numFmtId="0" fontId="10" fillId="0" borderId="0" xfId="0" applyFont="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15" fillId="0" borderId="1" xfId="0" applyFont="1" applyBorder="1" applyAlignment="1">
      <alignment horizontal="left" vertical="top"/>
    </xf>
    <xf numFmtId="0" fontId="15" fillId="0" borderId="1" xfId="0" applyFont="1" applyBorder="1" applyAlignment="1">
      <alignment vertical="top" wrapText="1"/>
    </xf>
    <xf numFmtId="0" fontId="15" fillId="0" borderId="1" xfId="0" applyFont="1" applyBorder="1" applyAlignment="1">
      <alignment horizontal="left" vertical="center" wrapText="1"/>
    </xf>
    <xf numFmtId="0" fontId="14" fillId="5" borderId="1" xfId="6" applyFont="1" applyFill="1" applyBorder="1" applyAlignment="1">
      <alignment horizontal="center" vertical="center" wrapText="1"/>
    </xf>
    <xf numFmtId="0" fontId="14" fillId="6" borderId="1" xfId="0" applyFont="1" applyFill="1" applyBorder="1" applyAlignment="1">
      <alignment horizontal="center" vertical="center"/>
    </xf>
    <xf numFmtId="0" fontId="14" fillId="6" borderId="1" xfId="0" applyFont="1" applyFill="1" applyBorder="1" applyAlignment="1">
      <alignment horizontal="centerContinuous" vertical="center"/>
    </xf>
    <xf numFmtId="0" fontId="14" fillId="5" borderId="1" xfId="6" applyFont="1" applyFill="1" applyBorder="1" applyAlignment="1">
      <alignment horizontal="center" vertical="center"/>
    </xf>
    <xf numFmtId="0" fontId="10" fillId="0" borderId="0" xfId="0" applyFont="1" applyAlignment="1">
      <alignment horizontal="left"/>
    </xf>
    <xf numFmtId="0" fontId="10" fillId="0" borderId="0" xfId="0" applyFont="1" applyAlignment="1">
      <alignment horizontal="center"/>
    </xf>
    <xf numFmtId="0" fontId="10" fillId="0" borderId="0" xfId="0" applyFont="1" applyAlignment="1">
      <alignment horizontal="right"/>
    </xf>
    <xf numFmtId="0" fontId="14" fillId="3" borderId="1" xfId="0" applyFont="1" applyFill="1" applyBorder="1" applyAlignment="1">
      <alignment vertical="center"/>
    </xf>
    <xf numFmtId="0" fontId="14" fillId="3" borderId="1" xfId="0" applyFont="1" applyFill="1" applyBorder="1" applyAlignment="1">
      <alignment horizontal="center" vertical="center"/>
    </xf>
    <xf numFmtId="0" fontId="14" fillId="3" borderId="1" xfId="0" applyFont="1" applyFill="1" applyBorder="1" applyAlignment="1">
      <alignment horizontal="left" vertical="center"/>
    </xf>
    <xf numFmtId="0" fontId="14" fillId="3" borderId="1" xfId="0" applyFont="1" applyFill="1" applyBorder="1" applyAlignment="1">
      <alignment horizontal="right" vertical="center"/>
    </xf>
    <xf numFmtId="3" fontId="14" fillId="6" borderId="1" xfId="0" applyNumberFormat="1" applyFont="1" applyFill="1" applyBorder="1" applyAlignment="1">
      <alignment horizontal="centerContinuous" vertical="center"/>
    </xf>
    <xf numFmtId="0" fontId="14" fillId="3" borderId="1" xfId="0" applyFont="1" applyFill="1" applyBorder="1"/>
    <xf numFmtId="0" fontId="10" fillId="0" borderId="0" xfId="0" applyFont="1" applyAlignment="1">
      <alignment horizontal="center" vertical="center"/>
    </xf>
    <xf numFmtId="0" fontId="6" fillId="7" borderId="0" xfId="2" applyFont="1" applyFill="1">
      <alignment vertical="center"/>
    </xf>
    <xf numFmtId="0" fontId="7" fillId="7" borderId="0" xfId="2" applyFont="1" applyFill="1">
      <alignment vertical="center"/>
    </xf>
    <xf numFmtId="0" fontId="7" fillId="7" borderId="0" xfId="2" applyFont="1" applyFill="1" applyAlignment="1">
      <alignment horizontal="center"/>
    </xf>
    <xf numFmtId="0" fontId="5" fillId="3" borderId="0" xfId="2" applyFill="1">
      <alignment vertical="center"/>
    </xf>
    <xf numFmtId="0" fontId="8" fillId="7" borderId="0" xfId="2" applyFont="1" applyFill="1">
      <alignment vertical="center"/>
    </xf>
    <xf numFmtId="176" fontId="7" fillId="7" borderId="0" xfId="2" applyNumberFormat="1" applyFont="1" applyFill="1" applyAlignment="1"/>
    <xf numFmtId="176" fontId="17" fillId="7" borderId="0" xfId="2" applyNumberFormat="1" applyFont="1" applyFill="1">
      <alignment vertical="center"/>
    </xf>
    <xf numFmtId="49" fontId="8" fillId="7" borderId="0" xfId="2" applyNumberFormat="1" applyFont="1" applyFill="1">
      <alignment vertical="center"/>
    </xf>
    <xf numFmtId="0" fontId="17" fillId="7" borderId="0" xfId="2" applyFont="1" applyFill="1">
      <alignment vertical="center"/>
    </xf>
    <xf numFmtId="176" fontId="17" fillId="7" borderId="0" xfId="3" applyNumberFormat="1" applyFont="1" applyFill="1">
      <alignment vertical="center"/>
    </xf>
    <xf numFmtId="49" fontId="17" fillId="7" borderId="0" xfId="2" applyNumberFormat="1" applyFont="1" applyFill="1">
      <alignment vertical="center"/>
    </xf>
    <xf numFmtId="0" fontId="14" fillId="4" borderId="5"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14" fillId="4" borderId="8" xfId="0" applyFont="1" applyFill="1" applyBorder="1" applyAlignment="1">
      <alignment horizontal="center" vertical="center"/>
    </xf>
    <xf numFmtId="0" fontId="14" fillId="4" borderId="3" xfId="0" applyFont="1" applyFill="1" applyBorder="1" applyAlignment="1">
      <alignment horizontal="center" vertical="center"/>
    </xf>
    <xf numFmtId="0" fontId="14" fillId="4" borderId="4" xfId="0" applyFont="1" applyFill="1" applyBorder="1" applyAlignment="1">
      <alignment horizontal="center" vertical="center"/>
    </xf>
    <xf numFmtId="0" fontId="14" fillId="4" borderId="7"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xf>
    <xf numFmtId="0" fontId="14" fillId="4" borderId="6" xfId="0" applyFont="1" applyFill="1" applyBorder="1" applyAlignment="1">
      <alignment horizontal="center" vertical="center"/>
    </xf>
    <xf numFmtId="0" fontId="14" fillId="5" borderId="1" xfId="6"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8"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14" fillId="4" borderId="1" xfId="0" applyFont="1" applyFill="1" applyBorder="1" applyAlignment="1">
      <alignment horizontal="center" vertical="center" wrapText="1"/>
    </xf>
    <xf numFmtId="0" fontId="14" fillId="4" borderId="1" xfId="0" applyFont="1" applyFill="1" applyBorder="1" applyAlignment="1">
      <alignment horizontal="center" vertical="center"/>
    </xf>
  </cellXfs>
  <cellStyles count="7">
    <cellStyle name="標準" xfId="0" builtinId="0"/>
    <cellStyle name="標準 2" xfId="2" xr:uid="{00000000-0005-0000-0000-000001000000}"/>
    <cellStyle name="標準 2 2" xfId="3" xr:uid="{00000000-0005-0000-0000-000002000000}"/>
    <cellStyle name="標準 3" xfId="1" xr:uid="{00000000-0005-0000-0000-000003000000}"/>
    <cellStyle name="標準 4" xfId="4" xr:uid="{00000000-0005-0000-0000-000004000000}"/>
    <cellStyle name="標準 4 2" xfId="5" xr:uid="{00000000-0005-0000-0000-000005000000}"/>
    <cellStyle name="標準_②_機能要件_税・国保_20110930" xfId="6" xr:uid="{9D770095-6CC7-4648-A4F0-952647D209E9}"/>
  </cellStyles>
  <dxfs count="0"/>
  <tableStyles count="0" defaultTableStyle="TableStyleMedium2" defaultPivotStyle="PivotStyleLight16"/>
  <colors>
    <mruColors>
      <color rgb="FFFFFFCC"/>
      <color rgb="FFFFCCFF"/>
      <color rgb="FF0000FF"/>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C8FF9-D6C2-403D-BF4A-2910ABC039A7}">
  <sheetPr>
    <pageSetUpPr fitToPage="1"/>
  </sheetPr>
  <dimension ref="B2:F14"/>
  <sheetViews>
    <sheetView tabSelected="1" view="pageBreakPreview" zoomScale="60" zoomScaleNormal="70" workbookViewId="0">
      <selection activeCell="D6" sqref="D6"/>
    </sheetView>
  </sheetViews>
  <sheetFormatPr defaultColWidth="9.81640625" defaultRowHeight="11.5" x14ac:dyDescent="0.2"/>
  <cols>
    <col min="1" max="1" width="2.08984375" style="61" customWidth="1"/>
    <col min="2" max="2" width="3.453125" style="61" customWidth="1"/>
    <col min="3" max="3" width="3.08984375" style="61" customWidth="1"/>
    <col min="4" max="4" width="5" style="61" customWidth="1"/>
    <col min="5" max="5" width="18.1796875" style="61" customWidth="1"/>
    <col min="6" max="13" width="9.81640625" style="61"/>
    <col min="14" max="14" width="11.1796875" style="61" customWidth="1"/>
    <col min="15" max="15" width="25.453125" style="61" customWidth="1"/>
    <col min="16" max="16384" width="9.81640625" style="61"/>
  </cols>
  <sheetData>
    <row r="2" spans="2:6" ht="24.5" x14ac:dyDescent="0.35">
      <c r="B2" s="58" t="s">
        <v>1769</v>
      </c>
      <c r="C2" s="59"/>
      <c r="D2" s="60"/>
      <c r="E2" s="60"/>
      <c r="F2" s="59"/>
    </row>
    <row r="3" spans="2:6" ht="16" x14ac:dyDescent="0.35">
      <c r="B3" s="62"/>
      <c r="C3" s="62"/>
      <c r="D3" s="63"/>
      <c r="E3" s="63"/>
      <c r="F3" s="63"/>
    </row>
    <row r="4" spans="2:6" ht="22" x14ac:dyDescent="0.2">
      <c r="B4" s="62"/>
      <c r="C4" s="64" t="s">
        <v>1758</v>
      </c>
      <c r="D4" s="65"/>
      <c r="E4" s="65"/>
      <c r="F4" s="64"/>
    </row>
    <row r="5" spans="2:6" ht="22" x14ac:dyDescent="0.2">
      <c r="B5" s="62"/>
      <c r="C5" s="64"/>
      <c r="D5" s="66" t="s">
        <v>1770</v>
      </c>
      <c r="E5" s="66"/>
      <c r="F5" s="64"/>
    </row>
    <row r="6" spans="2:6" ht="22" x14ac:dyDescent="0.2">
      <c r="B6" s="62"/>
      <c r="C6" s="64"/>
      <c r="D6" s="66" t="s">
        <v>1771</v>
      </c>
      <c r="E6" s="66" t="s">
        <v>1772</v>
      </c>
      <c r="F6" s="66" t="s">
        <v>1773</v>
      </c>
    </row>
    <row r="7" spans="2:6" ht="22" x14ac:dyDescent="0.2">
      <c r="B7" s="62"/>
      <c r="C7" s="64"/>
      <c r="D7" s="66" t="s">
        <v>1774</v>
      </c>
      <c r="E7" s="66" t="s">
        <v>1775</v>
      </c>
      <c r="F7" s="64" t="s">
        <v>1776</v>
      </c>
    </row>
    <row r="8" spans="2:6" ht="22" x14ac:dyDescent="0.2">
      <c r="B8" s="62"/>
      <c r="C8" s="64"/>
      <c r="D8" s="66" t="s">
        <v>1777</v>
      </c>
      <c r="E8" s="66" t="s">
        <v>1778</v>
      </c>
      <c r="F8" s="67" t="s">
        <v>1779</v>
      </c>
    </row>
    <row r="9" spans="2:6" ht="22" x14ac:dyDescent="0.2">
      <c r="B9" s="62"/>
      <c r="C9" s="64"/>
      <c r="D9" s="66" t="s">
        <v>1780</v>
      </c>
      <c r="E9" s="66" t="s">
        <v>1781</v>
      </c>
      <c r="F9" s="64" t="s">
        <v>1782</v>
      </c>
    </row>
    <row r="10" spans="2:6" ht="22" x14ac:dyDescent="0.2">
      <c r="B10" s="62"/>
      <c r="C10" s="64"/>
      <c r="D10" s="65"/>
      <c r="E10" s="65"/>
      <c r="F10" s="64"/>
    </row>
    <row r="11" spans="2:6" ht="22" x14ac:dyDescent="0.2">
      <c r="B11" s="62"/>
      <c r="C11" s="64" t="s">
        <v>1759</v>
      </c>
      <c r="D11" s="65"/>
      <c r="E11" s="65"/>
      <c r="F11" s="64"/>
    </row>
    <row r="12" spans="2:6" ht="22" x14ac:dyDescent="0.2">
      <c r="B12" s="62"/>
      <c r="C12" s="64"/>
      <c r="D12" s="68" t="s">
        <v>1783</v>
      </c>
      <c r="E12" s="68"/>
      <c r="F12" s="64"/>
    </row>
    <row r="13" spans="2:6" ht="22" x14ac:dyDescent="0.2">
      <c r="B13" s="62"/>
      <c r="C13" s="64"/>
      <c r="D13" s="68" t="s">
        <v>1784</v>
      </c>
      <c r="E13" s="68"/>
      <c r="F13" s="64"/>
    </row>
    <row r="14" spans="2:6" ht="22" x14ac:dyDescent="0.2">
      <c r="B14" s="62"/>
      <c r="C14" s="64"/>
      <c r="D14" s="68"/>
      <c r="E14" s="68"/>
      <c r="F14" s="64"/>
    </row>
  </sheetData>
  <phoneticPr fontId="2"/>
  <pageMargins left="0.70866141732283472" right="0.70866141732283472" top="0.74803149606299213" bottom="0.74803149606299213" header="0.31496062992125984" footer="0.31496062992125984"/>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14177-9A67-4C15-9B51-7FF333026F74}">
  <sheetPr codeName="Sheet1"/>
  <dimension ref="A1:L47"/>
  <sheetViews>
    <sheetView showGridLines="0" view="pageBreakPreview" zoomScaleNormal="90" zoomScaleSheetLayoutView="100" zoomScalePageLayoutView="90" workbookViewId="0">
      <pane ySplit="2" topLeftCell="A3" activePane="bottomLeft" state="frozen"/>
      <selection activeCell="D1" sqref="D1"/>
      <selection pane="bottomLeft" activeCell="J14" sqref="J14"/>
    </sheetView>
  </sheetViews>
  <sheetFormatPr defaultRowHeight="15" x14ac:dyDescent="0.2"/>
  <cols>
    <col min="1" max="1" width="11.08984375" style="9" customWidth="1"/>
    <col min="2" max="3" width="11.54296875" style="1" bestFit="1" customWidth="1"/>
    <col min="4" max="4" width="28.453125" style="2" bestFit="1" customWidth="1"/>
    <col min="5" max="5" width="47.08984375" style="2" customWidth="1"/>
    <col min="6" max="6" width="6.08984375" style="24" customWidth="1"/>
    <col min="7" max="12" width="15.26953125" style="1" customWidth="1"/>
    <col min="13" max="231" width="8.90625" style="1"/>
    <col min="232" max="232" width="11.90625" style="1" customWidth="1"/>
    <col min="233" max="235" width="2.453125" style="1" customWidth="1"/>
    <col min="236" max="236" width="17.08984375" style="1" customWidth="1"/>
    <col min="237" max="237" width="10.453125" style="1" customWidth="1"/>
    <col min="238" max="238" width="68.90625" style="1" customWidth="1"/>
    <col min="239" max="241" width="12.08984375" style="1" customWidth="1"/>
    <col min="242" max="266" width="4.08984375" style="1" customWidth="1"/>
    <col min="267" max="487" width="8.90625" style="1"/>
    <col min="488" max="488" width="11.90625" style="1" customWidth="1"/>
    <col min="489" max="491" width="2.453125" style="1" customWidth="1"/>
    <col min="492" max="492" width="17.08984375" style="1" customWidth="1"/>
    <col min="493" max="493" width="10.453125" style="1" customWidth="1"/>
    <col min="494" max="494" width="68.90625" style="1" customWidth="1"/>
    <col min="495" max="497" width="12.08984375" style="1" customWidth="1"/>
    <col min="498" max="522" width="4.08984375" style="1" customWidth="1"/>
    <col min="523" max="743" width="8.90625" style="1"/>
    <col min="744" max="744" width="11.90625" style="1" customWidth="1"/>
    <col min="745" max="747" width="2.453125" style="1" customWidth="1"/>
    <col min="748" max="748" width="17.08984375" style="1" customWidth="1"/>
    <col min="749" max="749" width="10.453125" style="1" customWidth="1"/>
    <col min="750" max="750" width="68.90625" style="1" customWidth="1"/>
    <col min="751" max="753" width="12.08984375" style="1" customWidth="1"/>
    <col min="754" max="778" width="4.08984375" style="1" customWidth="1"/>
    <col min="779" max="999" width="8.90625" style="1"/>
    <col min="1000" max="1000" width="11.90625" style="1" customWidth="1"/>
    <col min="1001" max="1003" width="2.453125" style="1" customWidth="1"/>
    <col min="1004" max="1004" width="17.08984375" style="1" customWidth="1"/>
    <col min="1005" max="1005" width="10.453125" style="1" customWidth="1"/>
    <col min="1006" max="1006" width="68.90625" style="1" customWidth="1"/>
    <col min="1007" max="1009" width="12.08984375" style="1" customWidth="1"/>
    <col min="1010" max="1034" width="4.08984375" style="1" customWidth="1"/>
    <col min="1035" max="1255" width="8.90625" style="1"/>
    <col min="1256" max="1256" width="11.90625" style="1" customWidth="1"/>
    <col min="1257" max="1259" width="2.453125" style="1" customWidth="1"/>
    <col min="1260" max="1260" width="17.08984375" style="1" customWidth="1"/>
    <col min="1261" max="1261" width="10.453125" style="1" customWidth="1"/>
    <col min="1262" max="1262" width="68.90625" style="1" customWidth="1"/>
    <col min="1263" max="1265" width="12.08984375" style="1" customWidth="1"/>
    <col min="1266" max="1290" width="4.08984375" style="1" customWidth="1"/>
    <col min="1291" max="1511" width="8.90625" style="1"/>
    <col min="1512" max="1512" width="11.90625" style="1" customWidth="1"/>
    <col min="1513" max="1515" width="2.453125" style="1" customWidth="1"/>
    <col min="1516" max="1516" width="17.08984375" style="1" customWidth="1"/>
    <col min="1517" max="1517" width="10.453125" style="1" customWidth="1"/>
    <col min="1518" max="1518" width="68.90625" style="1" customWidth="1"/>
    <col min="1519" max="1521" width="12.08984375" style="1" customWidth="1"/>
    <col min="1522" max="1546" width="4.08984375" style="1" customWidth="1"/>
    <col min="1547" max="1767" width="8.90625" style="1"/>
    <col min="1768" max="1768" width="11.90625" style="1" customWidth="1"/>
    <col min="1769" max="1771" width="2.453125" style="1" customWidth="1"/>
    <col min="1772" max="1772" width="17.08984375" style="1" customWidth="1"/>
    <col min="1773" max="1773" width="10.453125" style="1" customWidth="1"/>
    <col min="1774" max="1774" width="68.90625" style="1" customWidth="1"/>
    <col min="1775" max="1777" width="12.08984375" style="1" customWidth="1"/>
    <col min="1778" max="1802" width="4.08984375" style="1" customWidth="1"/>
    <col min="1803" max="2023" width="8.90625" style="1"/>
    <col min="2024" max="2024" width="11.90625" style="1" customWidth="1"/>
    <col min="2025" max="2027" width="2.453125" style="1" customWidth="1"/>
    <col min="2028" max="2028" width="17.08984375" style="1" customWidth="1"/>
    <col min="2029" max="2029" width="10.453125" style="1" customWidth="1"/>
    <col min="2030" max="2030" width="68.90625" style="1" customWidth="1"/>
    <col min="2031" max="2033" width="12.08984375" style="1" customWidth="1"/>
    <col min="2034" max="2058" width="4.08984375" style="1" customWidth="1"/>
    <col min="2059" max="2279" width="8.90625" style="1"/>
    <col min="2280" max="2280" width="11.90625" style="1" customWidth="1"/>
    <col min="2281" max="2283" width="2.453125" style="1" customWidth="1"/>
    <col min="2284" max="2284" width="17.08984375" style="1" customWidth="1"/>
    <col min="2285" max="2285" width="10.453125" style="1" customWidth="1"/>
    <col min="2286" max="2286" width="68.90625" style="1" customWidth="1"/>
    <col min="2287" max="2289" width="12.08984375" style="1" customWidth="1"/>
    <col min="2290" max="2314" width="4.08984375" style="1" customWidth="1"/>
    <col min="2315" max="2535" width="8.90625" style="1"/>
    <col min="2536" max="2536" width="11.90625" style="1" customWidth="1"/>
    <col min="2537" max="2539" width="2.453125" style="1" customWidth="1"/>
    <col min="2540" max="2540" width="17.08984375" style="1" customWidth="1"/>
    <col min="2541" max="2541" width="10.453125" style="1" customWidth="1"/>
    <col min="2542" max="2542" width="68.90625" style="1" customWidth="1"/>
    <col min="2543" max="2545" width="12.08984375" style="1" customWidth="1"/>
    <col min="2546" max="2570" width="4.08984375" style="1" customWidth="1"/>
    <col min="2571" max="2791" width="8.90625" style="1"/>
    <col min="2792" max="2792" width="11.90625" style="1" customWidth="1"/>
    <col min="2793" max="2795" width="2.453125" style="1" customWidth="1"/>
    <col min="2796" max="2796" width="17.08984375" style="1" customWidth="1"/>
    <col min="2797" max="2797" width="10.453125" style="1" customWidth="1"/>
    <col min="2798" max="2798" width="68.90625" style="1" customWidth="1"/>
    <col min="2799" max="2801" width="12.08984375" style="1" customWidth="1"/>
    <col min="2802" max="2826" width="4.08984375" style="1" customWidth="1"/>
    <col min="2827" max="3047" width="8.90625" style="1"/>
    <col min="3048" max="3048" width="11.90625" style="1" customWidth="1"/>
    <col min="3049" max="3051" width="2.453125" style="1" customWidth="1"/>
    <col min="3052" max="3052" width="17.08984375" style="1" customWidth="1"/>
    <col min="3053" max="3053" width="10.453125" style="1" customWidth="1"/>
    <col min="3054" max="3054" width="68.90625" style="1" customWidth="1"/>
    <col min="3055" max="3057" width="12.08984375" style="1" customWidth="1"/>
    <col min="3058" max="3082" width="4.08984375" style="1" customWidth="1"/>
    <col min="3083" max="3303" width="8.90625" style="1"/>
    <col min="3304" max="3304" width="11.90625" style="1" customWidth="1"/>
    <col min="3305" max="3307" width="2.453125" style="1" customWidth="1"/>
    <col min="3308" max="3308" width="17.08984375" style="1" customWidth="1"/>
    <col min="3309" max="3309" width="10.453125" style="1" customWidth="1"/>
    <col min="3310" max="3310" width="68.90625" style="1" customWidth="1"/>
    <col min="3311" max="3313" width="12.08984375" style="1" customWidth="1"/>
    <col min="3314" max="3338" width="4.08984375" style="1" customWidth="1"/>
    <col min="3339" max="3559" width="8.90625" style="1"/>
    <col min="3560" max="3560" width="11.90625" style="1" customWidth="1"/>
    <col min="3561" max="3563" width="2.453125" style="1" customWidth="1"/>
    <col min="3564" max="3564" width="17.08984375" style="1" customWidth="1"/>
    <col min="3565" max="3565" width="10.453125" style="1" customWidth="1"/>
    <col min="3566" max="3566" width="68.90625" style="1" customWidth="1"/>
    <col min="3567" max="3569" width="12.08984375" style="1" customWidth="1"/>
    <col min="3570" max="3594" width="4.08984375" style="1" customWidth="1"/>
    <col min="3595" max="3815" width="8.90625" style="1"/>
    <col min="3816" max="3816" width="11.90625" style="1" customWidth="1"/>
    <col min="3817" max="3819" width="2.453125" style="1" customWidth="1"/>
    <col min="3820" max="3820" width="17.08984375" style="1" customWidth="1"/>
    <col min="3821" max="3821" width="10.453125" style="1" customWidth="1"/>
    <col min="3822" max="3822" width="68.90625" style="1" customWidth="1"/>
    <col min="3823" max="3825" width="12.08984375" style="1" customWidth="1"/>
    <col min="3826" max="3850" width="4.08984375" style="1" customWidth="1"/>
    <col min="3851" max="4071" width="8.90625" style="1"/>
    <col min="4072" max="4072" width="11.90625" style="1" customWidth="1"/>
    <col min="4073" max="4075" width="2.453125" style="1" customWidth="1"/>
    <col min="4076" max="4076" width="17.08984375" style="1" customWidth="1"/>
    <col min="4077" max="4077" width="10.453125" style="1" customWidth="1"/>
    <col min="4078" max="4078" width="68.90625" style="1" customWidth="1"/>
    <col min="4079" max="4081" width="12.08984375" style="1" customWidth="1"/>
    <col min="4082" max="4106" width="4.08984375" style="1" customWidth="1"/>
    <col min="4107" max="4327" width="8.90625" style="1"/>
    <col min="4328" max="4328" width="11.90625" style="1" customWidth="1"/>
    <col min="4329" max="4331" width="2.453125" style="1" customWidth="1"/>
    <col min="4332" max="4332" width="17.08984375" style="1" customWidth="1"/>
    <col min="4333" max="4333" width="10.453125" style="1" customWidth="1"/>
    <col min="4334" max="4334" width="68.90625" style="1" customWidth="1"/>
    <col min="4335" max="4337" width="12.08984375" style="1" customWidth="1"/>
    <col min="4338" max="4362" width="4.08984375" style="1" customWidth="1"/>
    <col min="4363" max="4583" width="8.90625" style="1"/>
    <col min="4584" max="4584" width="11.90625" style="1" customWidth="1"/>
    <col min="4585" max="4587" width="2.453125" style="1" customWidth="1"/>
    <col min="4588" max="4588" width="17.08984375" style="1" customWidth="1"/>
    <col min="4589" max="4589" width="10.453125" style="1" customWidth="1"/>
    <col min="4590" max="4590" width="68.90625" style="1" customWidth="1"/>
    <col min="4591" max="4593" width="12.08984375" style="1" customWidth="1"/>
    <col min="4594" max="4618" width="4.08984375" style="1" customWidth="1"/>
    <col min="4619" max="4839" width="8.90625" style="1"/>
    <col min="4840" max="4840" width="11.90625" style="1" customWidth="1"/>
    <col min="4841" max="4843" width="2.453125" style="1" customWidth="1"/>
    <col min="4844" max="4844" width="17.08984375" style="1" customWidth="1"/>
    <col min="4845" max="4845" width="10.453125" style="1" customWidth="1"/>
    <col min="4846" max="4846" width="68.90625" style="1" customWidth="1"/>
    <col min="4847" max="4849" width="12.08984375" style="1" customWidth="1"/>
    <col min="4850" max="4874" width="4.08984375" style="1" customWidth="1"/>
    <col min="4875" max="5095" width="8.90625" style="1"/>
    <col min="5096" max="5096" width="11.90625" style="1" customWidth="1"/>
    <col min="5097" max="5099" width="2.453125" style="1" customWidth="1"/>
    <col min="5100" max="5100" width="17.08984375" style="1" customWidth="1"/>
    <col min="5101" max="5101" width="10.453125" style="1" customWidth="1"/>
    <col min="5102" max="5102" width="68.90625" style="1" customWidth="1"/>
    <col min="5103" max="5105" width="12.08984375" style="1" customWidth="1"/>
    <col min="5106" max="5130" width="4.08984375" style="1" customWidth="1"/>
    <col min="5131" max="5351" width="8.90625" style="1"/>
    <col min="5352" max="5352" width="11.90625" style="1" customWidth="1"/>
    <col min="5353" max="5355" width="2.453125" style="1" customWidth="1"/>
    <col min="5356" max="5356" width="17.08984375" style="1" customWidth="1"/>
    <col min="5357" max="5357" width="10.453125" style="1" customWidth="1"/>
    <col min="5358" max="5358" width="68.90625" style="1" customWidth="1"/>
    <col min="5359" max="5361" width="12.08984375" style="1" customWidth="1"/>
    <col min="5362" max="5386" width="4.08984375" style="1" customWidth="1"/>
    <col min="5387" max="5607" width="8.90625" style="1"/>
    <col min="5608" max="5608" width="11.90625" style="1" customWidth="1"/>
    <col min="5609" max="5611" width="2.453125" style="1" customWidth="1"/>
    <col min="5612" max="5612" width="17.08984375" style="1" customWidth="1"/>
    <col min="5613" max="5613" width="10.453125" style="1" customWidth="1"/>
    <col min="5614" max="5614" width="68.90625" style="1" customWidth="1"/>
    <col min="5615" max="5617" width="12.08984375" style="1" customWidth="1"/>
    <col min="5618" max="5642" width="4.08984375" style="1" customWidth="1"/>
    <col min="5643" max="5863" width="8.90625" style="1"/>
    <col min="5864" max="5864" width="11.90625" style="1" customWidth="1"/>
    <col min="5865" max="5867" width="2.453125" style="1" customWidth="1"/>
    <col min="5868" max="5868" width="17.08984375" style="1" customWidth="1"/>
    <col min="5869" max="5869" width="10.453125" style="1" customWidth="1"/>
    <col min="5870" max="5870" width="68.90625" style="1" customWidth="1"/>
    <col min="5871" max="5873" width="12.08984375" style="1" customWidth="1"/>
    <col min="5874" max="5898" width="4.08984375" style="1" customWidth="1"/>
    <col min="5899" max="6119" width="8.90625" style="1"/>
    <col min="6120" max="6120" width="11.90625" style="1" customWidth="1"/>
    <col min="6121" max="6123" width="2.453125" style="1" customWidth="1"/>
    <col min="6124" max="6124" width="17.08984375" style="1" customWidth="1"/>
    <col min="6125" max="6125" width="10.453125" style="1" customWidth="1"/>
    <col min="6126" max="6126" width="68.90625" style="1" customWidth="1"/>
    <col min="6127" max="6129" width="12.08984375" style="1" customWidth="1"/>
    <col min="6130" max="6154" width="4.08984375" style="1" customWidth="1"/>
    <col min="6155" max="6375" width="8.90625" style="1"/>
    <col min="6376" max="6376" width="11.90625" style="1" customWidth="1"/>
    <col min="6377" max="6379" width="2.453125" style="1" customWidth="1"/>
    <col min="6380" max="6380" width="17.08984375" style="1" customWidth="1"/>
    <col min="6381" max="6381" width="10.453125" style="1" customWidth="1"/>
    <col min="6382" max="6382" width="68.90625" style="1" customWidth="1"/>
    <col min="6383" max="6385" width="12.08984375" style="1" customWidth="1"/>
    <col min="6386" max="6410" width="4.08984375" style="1" customWidth="1"/>
    <col min="6411" max="6631" width="8.90625" style="1"/>
    <col min="6632" max="6632" width="11.90625" style="1" customWidth="1"/>
    <col min="6633" max="6635" width="2.453125" style="1" customWidth="1"/>
    <col min="6636" max="6636" width="17.08984375" style="1" customWidth="1"/>
    <col min="6637" max="6637" width="10.453125" style="1" customWidth="1"/>
    <col min="6638" max="6638" width="68.90625" style="1" customWidth="1"/>
    <col min="6639" max="6641" width="12.08984375" style="1" customWidth="1"/>
    <col min="6642" max="6666" width="4.08984375" style="1" customWidth="1"/>
    <col min="6667" max="6887" width="8.90625" style="1"/>
    <col min="6888" max="6888" width="11.90625" style="1" customWidth="1"/>
    <col min="6889" max="6891" width="2.453125" style="1" customWidth="1"/>
    <col min="6892" max="6892" width="17.08984375" style="1" customWidth="1"/>
    <col min="6893" max="6893" width="10.453125" style="1" customWidth="1"/>
    <col min="6894" max="6894" width="68.90625" style="1" customWidth="1"/>
    <col min="6895" max="6897" width="12.08984375" style="1" customWidth="1"/>
    <col min="6898" max="6922" width="4.08984375" style="1" customWidth="1"/>
    <col min="6923" max="7143" width="8.90625" style="1"/>
    <col min="7144" max="7144" width="11.90625" style="1" customWidth="1"/>
    <col min="7145" max="7147" width="2.453125" style="1" customWidth="1"/>
    <col min="7148" max="7148" width="17.08984375" style="1" customWidth="1"/>
    <col min="7149" max="7149" width="10.453125" style="1" customWidth="1"/>
    <col min="7150" max="7150" width="68.90625" style="1" customWidth="1"/>
    <col min="7151" max="7153" width="12.08984375" style="1" customWidth="1"/>
    <col min="7154" max="7178" width="4.08984375" style="1" customWidth="1"/>
    <col min="7179" max="7399" width="8.90625" style="1"/>
    <col min="7400" max="7400" width="11.90625" style="1" customWidth="1"/>
    <col min="7401" max="7403" width="2.453125" style="1" customWidth="1"/>
    <col min="7404" max="7404" width="17.08984375" style="1" customWidth="1"/>
    <col min="7405" max="7405" width="10.453125" style="1" customWidth="1"/>
    <col min="7406" max="7406" width="68.90625" style="1" customWidth="1"/>
    <col min="7407" max="7409" width="12.08984375" style="1" customWidth="1"/>
    <col min="7410" max="7434" width="4.08984375" style="1" customWidth="1"/>
    <col min="7435" max="7655" width="8.90625" style="1"/>
    <col min="7656" max="7656" width="11.90625" style="1" customWidth="1"/>
    <col min="7657" max="7659" width="2.453125" style="1" customWidth="1"/>
    <col min="7660" max="7660" width="17.08984375" style="1" customWidth="1"/>
    <col min="7661" max="7661" width="10.453125" style="1" customWidth="1"/>
    <col min="7662" max="7662" width="68.90625" style="1" customWidth="1"/>
    <col min="7663" max="7665" width="12.08984375" style="1" customWidth="1"/>
    <col min="7666" max="7690" width="4.08984375" style="1" customWidth="1"/>
    <col min="7691" max="7911" width="8.90625" style="1"/>
    <col min="7912" max="7912" width="11.90625" style="1" customWidth="1"/>
    <col min="7913" max="7915" width="2.453125" style="1" customWidth="1"/>
    <col min="7916" max="7916" width="17.08984375" style="1" customWidth="1"/>
    <col min="7917" max="7917" width="10.453125" style="1" customWidth="1"/>
    <col min="7918" max="7918" width="68.90625" style="1" customWidth="1"/>
    <col min="7919" max="7921" width="12.08984375" style="1" customWidth="1"/>
    <col min="7922" max="7946" width="4.08984375" style="1" customWidth="1"/>
    <col min="7947" max="8167" width="8.90625" style="1"/>
    <col min="8168" max="8168" width="11.90625" style="1" customWidth="1"/>
    <col min="8169" max="8171" width="2.453125" style="1" customWidth="1"/>
    <col min="8172" max="8172" width="17.08984375" style="1" customWidth="1"/>
    <col min="8173" max="8173" width="10.453125" style="1" customWidth="1"/>
    <col min="8174" max="8174" width="68.90625" style="1" customWidth="1"/>
    <col min="8175" max="8177" width="12.08984375" style="1" customWidth="1"/>
    <col min="8178" max="8202" width="4.08984375" style="1" customWidth="1"/>
    <col min="8203" max="8423" width="8.90625" style="1"/>
    <col min="8424" max="8424" width="11.90625" style="1" customWidth="1"/>
    <col min="8425" max="8427" width="2.453125" style="1" customWidth="1"/>
    <col min="8428" max="8428" width="17.08984375" style="1" customWidth="1"/>
    <col min="8429" max="8429" width="10.453125" style="1" customWidth="1"/>
    <col min="8430" max="8430" width="68.90625" style="1" customWidth="1"/>
    <col min="8431" max="8433" width="12.08984375" style="1" customWidth="1"/>
    <col min="8434" max="8458" width="4.08984375" style="1" customWidth="1"/>
    <col min="8459" max="8679" width="8.90625" style="1"/>
    <col min="8680" max="8680" width="11.90625" style="1" customWidth="1"/>
    <col min="8681" max="8683" width="2.453125" style="1" customWidth="1"/>
    <col min="8684" max="8684" width="17.08984375" style="1" customWidth="1"/>
    <col min="8685" max="8685" width="10.453125" style="1" customWidth="1"/>
    <col min="8686" max="8686" width="68.90625" style="1" customWidth="1"/>
    <col min="8687" max="8689" width="12.08984375" style="1" customWidth="1"/>
    <col min="8690" max="8714" width="4.08984375" style="1" customWidth="1"/>
    <col min="8715" max="8935" width="8.90625" style="1"/>
    <col min="8936" max="8936" width="11.90625" style="1" customWidth="1"/>
    <col min="8937" max="8939" width="2.453125" style="1" customWidth="1"/>
    <col min="8940" max="8940" width="17.08984375" style="1" customWidth="1"/>
    <col min="8941" max="8941" width="10.453125" style="1" customWidth="1"/>
    <col min="8942" max="8942" width="68.90625" style="1" customWidth="1"/>
    <col min="8943" max="8945" width="12.08984375" style="1" customWidth="1"/>
    <col min="8946" max="8970" width="4.08984375" style="1" customWidth="1"/>
    <col min="8971" max="9191" width="8.90625" style="1"/>
    <col min="9192" max="9192" width="11.90625" style="1" customWidth="1"/>
    <col min="9193" max="9195" width="2.453125" style="1" customWidth="1"/>
    <col min="9196" max="9196" width="17.08984375" style="1" customWidth="1"/>
    <col min="9197" max="9197" width="10.453125" style="1" customWidth="1"/>
    <col min="9198" max="9198" width="68.90625" style="1" customWidth="1"/>
    <col min="9199" max="9201" width="12.08984375" style="1" customWidth="1"/>
    <col min="9202" max="9226" width="4.08984375" style="1" customWidth="1"/>
    <col min="9227" max="9447" width="8.90625" style="1"/>
    <col min="9448" max="9448" width="11.90625" style="1" customWidth="1"/>
    <col min="9449" max="9451" width="2.453125" style="1" customWidth="1"/>
    <col min="9452" max="9452" width="17.08984375" style="1" customWidth="1"/>
    <col min="9453" max="9453" width="10.453125" style="1" customWidth="1"/>
    <col min="9454" max="9454" width="68.90625" style="1" customWidth="1"/>
    <col min="9455" max="9457" width="12.08984375" style="1" customWidth="1"/>
    <col min="9458" max="9482" width="4.08984375" style="1" customWidth="1"/>
    <col min="9483" max="9703" width="8.90625" style="1"/>
    <col min="9704" max="9704" width="11.90625" style="1" customWidth="1"/>
    <col min="9705" max="9707" width="2.453125" style="1" customWidth="1"/>
    <col min="9708" max="9708" width="17.08984375" style="1" customWidth="1"/>
    <col min="9709" max="9709" width="10.453125" style="1" customWidth="1"/>
    <col min="9710" max="9710" width="68.90625" style="1" customWidth="1"/>
    <col min="9711" max="9713" width="12.08984375" style="1" customWidth="1"/>
    <col min="9714" max="9738" width="4.08984375" style="1" customWidth="1"/>
    <col min="9739" max="9959" width="8.90625" style="1"/>
    <col min="9960" max="9960" width="11.90625" style="1" customWidth="1"/>
    <col min="9961" max="9963" width="2.453125" style="1" customWidth="1"/>
    <col min="9964" max="9964" width="17.08984375" style="1" customWidth="1"/>
    <col min="9965" max="9965" width="10.453125" style="1" customWidth="1"/>
    <col min="9966" max="9966" width="68.90625" style="1" customWidth="1"/>
    <col min="9967" max="9969" width="12.08984375" style="1" customWidth="1"/>
    <col min="9970" max="9994" width="4.08984375" style="1" customWidth="1"/>
    <col min="9995" max="10215" width="8.90625" style="1"/>
    <col min="10216" max="10216" width="11.90625" style="1" customWidth="1"/>
    <col min="10217" max="10219" width="2.453125" style="1" customWidth="1"/>
    <col min="10220" max="10220" width="17.08984375" style="1" customWidth="1"/>
    <col min="10221" max="10221" width="10.453125" style="1" customWidth="1"/>
    <col min="10222" max="10222" width="68.90625" style="1" customWidth="1"/>
    <col min="10223" max="10225" width="12.08984375" style="1" customWidth="1"/>
    <col min="10226" max="10250" width="4.08984375" style="1" customWidth="1"/>
    <col min="10251" max="10471" width="8.90625" style="1"/>
    <col min="10472" max="10472" width="11.90625" style="1" customWidth="1"/>
    <col min="10473" max="10475" width="2.453125" style="1" customWidth="1"/>
    <col min="10476" max="10476" width="17.08984375" style="1" customWidth="1"/>
    <col min="10477" max="10477" width="10.453125" style="1" customWidth="1"/>
    <col min="10478" max="10478" width="68.90625" style="1" customWidth="1"/>
    <col min="10479" max="10481" width="12.08984375" style="1" customWidth="1"/>
    <col min="10482" max="10506" width="4.08984375" style="1" customWidth="1"/>
    <col min="10507" max="10727" width="8.90625" style="1"/>
    <col min="10728" max="10728" width="11.90625" style="1" customWidth="1"/>
    <col min="10729" max="10731" width="2.453125" style="1" customWidth="1"/>
    <col min="10732" max="10732" width="17.08984375" style="1" customWidth="1"/>
    <col min="10733" max="10733" width="10.453125" style="1" customWidth="1"/>
    <col min="10734" max="10734" width="68.90625" style="1" customWidth="1"/>
    <col min="10735" max="10737" width="12.08984375" style="1" customWidth="1"/>
    <col min="10738" max="10762" width="4.08984375" style="1" customWidth="1"/>
    <col min="10763" max="10983" width="8.90625" style="1"/>
    <col min="10984" max="10984" width="11.90625" style="1" customWidth="1"/>
    <col min="10985" max="10987" width="2.453125" style="1" customWidth="1"/>
    <col min="10988" max="10988" width="17.08984375" style="1" customWidth="1"/>
    <col min="10989" max="10989" width="10.453125" style="1" customWidth="1"/>
    <col min="10990" max="10990" width="68.90625" style="1" customWidth="1"/>
    <col min="10991" max="10993" width="12.08984375" style="1" customWidth="1"/>
    <col min="10994" max="11018" width="4.08984375" style="1" customWidth="1"/>
    <col min="11019" max="11239" width="8.90625" style="1"/>
    <col min="11240" max="11240" width="11.90625" style="1" customWidth="1"/>
    <col min="11241" max="11243" width="2.453125" style="1" customWidth="1"/>
    <col min="11244" max="11244" width="17.08984375" style="1" customWidth="1"/>
    <col min="11245" max="11245" width="10.453125" style="1" customWidth="1"/>
    <col min="11246" max="11246" width="68.90625" style="1" customWidth="1"/>
    <col min="11247" max="11249" width="12.08984375" style="1" customWidth="1"/>
    <col min="11250" max="11274" width="4.08984375" style="1" customWidth="1"/>
    <col min="11275" max="11495" width="8.90625" style="1"/>
    <col min="11496" max="11496" width="11.90625" style="1" customWidth="1"/>
    <col min="11497" max="11499" width="2.453125" style="1" customWidth="1"/>
    <col min="11500" max="11500" width="17.08984375" style="1" customWidth="1"/>
    <col min="11501" max="11501" width="10.453125" style="1" customWidth="1"/>
    <col min="11502" max="11502" width="68.90625" style="1" customWidth="1"/>
    <col min="11503" max="11505" width="12.08984375" style="1" customWidth="1"/>
    <col min="11506" max="11530" width="4.08984375" style="1" customWidth="1"/>
    <col min="11531" max="11751" width="8.90625" style="1"/>
    <col min="11752" max="11752" width="11.90625" style="1" customWidth="1"/>
    <col min="11753" max="11755" width="2.453125" style="1" customWidth="1"/>
    <col min="11756" max="11756" width="17.08984375" style="1" customWidth="1"/>
    <col min="11757" max="11757" width="10.453125" style="1" customWidth="1"/>
    <col min="11758" max="11758" width="68.90625" style="1" customWidth="1"/>
    <col min="11759" max="11761" width="12.08984375" style="1" customWidth="1"/>
    <col min="11762" max="11786" width="4.08984375" style="1" customWidth="1"/>
    <col min="11787" max="12007" width="8.90625" style="1"/>
    <col min="12008" max="12008" width="11.90625" style="1" customWidth="1"/>
    <col min="12009" max="12011" width="2.453125" style="1" customWidth="1"/>
    <col min="12012" max="12012" width="17.08984375" style="1" customWidth="1"/>
    <col min="12013" max="12013" width="10.453125" style="1" customWidth="1"/>
    <col min="12014" max="12014" width="68.90625" style="1" customWidth="1"/>
    <col min="12015" max="12017" width="12.08984375" style="1" customWidth="1"/>
    <col min="12018" max="12042" width="4.08984375" style="1" customWidth="1"/>
    <col min="12043" max="12263" width="8.90625" style="1"/>
    <col min="12264" max="12264" width="11.90625" style="1" customWidth="1"/>
    <col min="12265" max="12267" width="2.453125" style="1" customWidth="1"/>
    <col min="12268" max="12268" width="17.08984375" style="1" customWidth="1"/>
    <col min="12269" max="12269" width="10.453125" style="1" customWidth="1"/>
    <col min="12270" max="12270" width="68.90625" style="1" customWidth="1"/>
    <col min="12271" max="12273" width="12.08984375" style="1" customWidth="1"/>
    <col min="12274" max="12298" width="4.08984375" style="1" customWidth="1"/>
    <col min="12299" max="12519" width="8.90625" style="1"/>
    <col min="12520" max="12520" width="11.90625" style="1" customWidth="1"/>
    <col min="12521" max="12523" width="2.453125" style="1" customWidth="1"/>
    <col min="12524" max="12524" width="17.08984375" style="1" customWidth="1"/>
    <col min="12525" max="12525" width="10.453125" style="1" customWidth="1"/>
    <col min="12526" max="12526" width="68.90625" style="1" customWidth="1"/>
    <col min="12527" max="12529" width="12.08984375" style="1" customWidth="1"/>
    <col min="12530" max="12554" width="4.08984375" style="1" customWidth="1"/>
    <col min="12555" max="12775" width="8.90625" style="1"/>
    <col min="12776" max="12776" width="11.90625" style="1" customWidth="1"/>
    <col min="12777" max="12779" width="2.453125" style="1" customWidth="1"/>
    <col min="12780" max="12780" width="17.08984375" style="1" customWidth="1"/>
    <col min="12781" max="12781" width="10.453125" style="1" customWidth="1"/>
    <col min="12782" max="12782" width="68.90625" style="1" customWidth="1"/>
    <col min="12783" max="12785" width="12.08984375" style="1" customWidth="1"/>
    <col min="12786" max="12810" width="4.08984375" style="1" customWidth="1"/>
    <col min="12811" max="13031" width="8.90625" style="1"/>
    <col min="13032" max="13032" width="11.90625" style="1" customWidth="1"/>
    <col min="13033" max="13035" width="2.453125" style="1" customWidth="1"/>
    <col min="13036" max="13036" width="17.08984375" style="1" customWidth="1"/>
    <col min="13037" max="13037" width="10.453125" style="1" customWidth="1"/>
    <col min="13038" max="13038" width="68.90625" style="1" customWidth="1"/>
    <col min="13039" max="13041" width="12.08984375" style="1" customWidth="1"/>
    <col min="13042" max="13066" width="4.08984375" style="1" customWidth="1"/>
    <col min="13067" max="13287" width="8.90625" style="1"/>
    <col min="13288" max="13288" width="11.90625" style="1" customWidth="1"/>
    <col min="13289" max="13291" width="2.453125" style="1" customWidth="1"/>
    <col min="13292" max="13292" width="17.08984375" style="1" customWidth="1"/>
    <col min="13293" max="13293" width="10.453125" style="1" customWidth="1"/>
    <col min="13294" max="13294" width="68.90625" style="1" customWidth="1"/>
    <col min="13295" max="13297" width="12.08984375" style="1" customWidth="1"/>
    <col min="13298" max="13322" width="4.08984375" style="1" customWidth="1"/>
    <col min="13323" max="13543" width="8.90625" style="1"/>
    <col min="13544" max="13544" width="11.90625" style="1" customWidth="1"/>
    <col min="13545" max="13547" width="2.453125" style="1" customWidth="1"/>
    <col min="13548" max="13548" width="17.08984375" style="1" customWidth="1"/>
    <col min="13549" max="13549" width="10.453125" style="1" customWidth="1"/>
    <col min="13550" max="13550" width="68.90625" style="1" customWidth="1"/>
    <col min="13551" max="13553" width="12.08984375" style="1" customWidth="1"/>
    <col min="13554" max="13578" width="4.08984375" style="1" customWidth="1"/>
    <col min="13579" max="13799" width="8.90625" style="1"/>
    <col min="13800" max="13800" width="11.90625" style="1" customWidth="1"/>
    <col min="13801" max="13803" width="2.453125" style="1" customWidth="1"/>
    <col min="13804" max="13804" width="17.08984375" style="1" customWidth="1"/>
    <col min="13805" max="13805" width="10.453125" style="1" customWidth="1"/>
    <col min="13806" max="13806" width="68.90625" style="1" customWidth="1"/>
    <col min="13807" max="13809" width="12.08984375" style="1" customWidth="1"/>
    <col min="13810" max="13834" width="4.08984375" style="1" customWidth="1"/>
    <col min="13835" max="14055" width="8.90625" style="1"/>
    <col min="14056" max="14056" width="11.90625" style="1" customWidth="1"/>
    <col min="14057" max="14059" width="2.453125" style="1" customWidth="1"/>
    <col min="14060" max="14060" width="17.08984375" style="1" customWidth="1"/>
    <col min="14061" max="14061" width="10.453125" style="1" customWidth="1"/>
    <col min="14062" max="14062" width="68.90625" style="1" customWidth="1"/>
    <col min="14063" max="14065" width="12.08984375" style="1" customWidth="1"/>
    <col min="14066" max="14090" width="4.08984375" style="1" customWidth="1"/>
    <col min="14091" max="14311" width="8.90625" style="1"/>
    <col min="14312" max="14312" width="11.90625" style="1" customWidth="1"/>
    <col min="14313" max="14315" width="2.453125" style="1" customWidth="1"/>
    <col min="14316" max="14316" width="17.08984375" style="1" customWidth="1"/>
    <col min="14317" max="14317" width="10.453125" style="1" customWidth="1"/>
    <col min="14318" max="14318" width="68.90625" style="1" customWidth="1"/>
    <col min="14319" max="14321" width="12.08984375" style="1" customWidth="1"/>
    <col min="14322" max="14346" width="4.08984375" style="1" customWidth="1"/>
    <col min="14347" max="14567" width="8.90625" style="1"/>
    <col min="14568" max="14568" width="11.90625" style="1" customWidth="1"/>
    <col min="14569" max="14571" width="2.453125" style="1" customWidth="1"/>
    <col min="14572" max="14572" width="17.08984375" style="1" customWidth="1"/>
    <col min="14573" max="14573" width="10.453125" style="1" customWidth="1"/>
    <col min="14574" max="14574" width="68.90625" style="1" customWidth="1"/>
    <col min="14575" max="14577" width="12.08984375" style="1" customWidth="1"/>
    <col min="14578" max="14602" width="4.08984375" style="1" customWidth="1"/>
    <col min="14603" max="14823" width="8.90625" style="1"/>
    <col min="14824" max="14824" width="11.90625" style="1" customWidth="1"/>
    <col min="14825" max="14827" width="2.453125" style="1" customWidth="1"/>
    <col min="14828" max="14828" width="17.08984375" style="1" customWidth="1"/>
    <col min="14829" max="14829" width="10.453125" style="1" customWidth="1"/>
    <col min="14830" max="14830" width="68.90625" style="1" customWidth="1"/>
    <col min="14831" max="14833" width="12.08984375" style="1" customWidth="1"/>
    <col min="14834" max="14858" width="4.08984375" style="1" customWidth="1"/>
    <col min="14859" max="15079" width="8.90625" style="1"/>
    <col min="15080" max="15080" width="11.90625" style="1" customWidth="1"/>
    <col min="15081" max="15083" width="2.453125" style="1" customWidth="1"/>
    <col min="15084" max="15084" width="17.08984375" style="1" customWidth="1"/>
    <col min="15085" max="15085" width="10.453125" style="1" customWidth="1"/>
    <col min="15086" max="15086" width="68.90625" style="1" customWidth="1"/>
    <col min="15087" max="15089" width="12.08984375" style="1" customWidth="1"/>
    <col min="15090" max="15114" width="4.08984375" style="1" customWidth="1"/>
    <col min="15115" max="15335" width="8.90625" style="1"/>
    <col min="15336" max="15336" width="11.90625" style="1" customWidth="1"/>
    <col min="15337" max="15339" width="2.453125" style="1" customWidth="1"/>
    <col min="15340" max="15340" width="17.08984375" style="1" customWidth="1"/>
    <col min="15341" max="15341" width="10.453125" style="1" customWidth="1"/>
    <col min="15342" max="15342" width="68.90625" style="1" customWidth="1"/>
    <col min="15343" max="15345" width="12.08984375" style="1" customWidth="1"/>
    <col min="15346" max="15370" width="4.08984375" style="1" customWidth="1"/>
    <col min="15371" max="15591" width="8.90625" style="1"/>
    <col min="15592" max="15592" width="11.90625" style="1" customWidth="1"/>
    <col min="15593" max="15595" width="2.453125" style="1" customWidth="1"/>
    <col min="15596" max="15596" width="17.08984375" style="1" customWidth="1"/>
    <col min="15597" max="15597" width="10.453125" style="1" customWidth="1"/>
    <col min="15598" max="15598" width="68.90625" style="1" customWidth="1"/>
    <col min="15599" max="15601" width="12.08984375" style="1" customWidth="1"/>
    <col min="15602" max="15626" width="4.08984375" style="1" customWidth="1"/>
    <col min="15627" max="15847" width="8.90625" style="1"/>
    <col min="15848" max="15848" width="11.90625" style="1" customWidth="1"/>
    <col min="15849" max="15851" width="2.453125" style="1" customWidth="1"/>
    <col min="15852" max="15852" width="17.08984375" style="1" customWidth="1"/>
    <col min="15853" max="15853" width="10.453125" style="1" customWidth="1"/>
    <col min="15854" max="15854" width="68.90625" style="1" customWidth="1"/>
    <col min="15855" max="15857" width="12.08984375" style="1" customWidth="1"/>
    <col min="15858" max="15882" width="4.08984375" style="1" customWidth="1"/>
    <col min="15883" max="16103" width="8.90625" style="1"/>
    <col min="16104" max="16104" width="11.90625" style="1" customWidth="1"/>
    <col min="16105" max="16107" width="2.453125" style="1" customWidth="1"/>
    <col min="16108" max="16108" width="17.08984375" style="1" customWidth="1"/>
    <col min="16109" max="16109" width="10.453125" style="1" customWidth="1"/>
    <col min="16110" max="16110" width="68.90625" style="1" customWidth="1"/>
    <col min="16111" max="16113" width="12.08984375" style="1" customWidth="1"/>
    <col min="16114" max="16138" width="4.08984375" style="1" customWidth="1"/>
    <col min="16139" max="16353" width="8.90625" style="1"/>
    <col min="16354" max="16384" width="9" style="1" customWidth="1"/>
  </cols>
  <sheetData>
    <row r="1" spans="1:12" x14ac:dyDescent="0.2">
      <c r="A1" s="69" t="s">
        <v>1654</v>
      </c>
      <c r="B1" s="71" t="s">
        <v>0</v>
      </c>
      <c r="C1" s="72"/>
      <c r="D1" s="73"/>
      <c r="E1" s="74" t="s">
        <v>1</v>
      </c>
      <c r="F1" s="76" t="s">
        <v>2</v>
      </c>
      <c r="G1" s="78" t="s">
        <v>1756</v>
      </c>
      <c r="H1" s="78"/>
      <c r="I1" s="78"/>
      <c r="J1" s="55" t="s">
        <v>1757</v>
      </c>
      <c r="K1" s="55"/>
      <c r="L1" s="55"/>
    </row>
    <row r="2" spans="1:12" x14ac:dyDescent="0.2">
      <c r="A2" s="70"/>
      <c r="B2" s="35" t="s">
        <v>3</v>
      </c>
      <c r="C2" s="35" t="s">
        <v>4</v>
      </c>
      <c r="D2" s="35" t="s">
        <v>5</v>
      </c>
      <c r="E2" s="75"/>
      <c r="F2" s="77"/>
      <c r="G2" s="44" t="s">
        <v>1758</v>
      </c>
      <c r="H2" s="47" t="s">
        <v>1759</v>
      </c>
      <c r="I2" s="47" t="s">
        <v>1760</v>
      </c>
      <c r="J2" s="45" t="s">
        <v>1761</v>
      </c>
      <c r="K2" s="45" t="s">
        <v>1762</v>
      </c>
      <c r="L2" s="45" t="s">
        <v>1763</v>
      </c>
    </row>
    <row r="3" spans="1:12" ht="51.65" customHeight="1" x14ac:dyDescent="0.2">
      <c r="A3" s="15" t="s">
        <v>6</v>
      </c>
      <c r="B3" s="18" t="s">
        <v>7</v>
      </c>
      <c r="C3" s="18" t="s">
        <v>8</v>
      </c>
      <c r="D3" s="19" t="s">
        <v>9</v>
      </c>
      <c r="E3" s="19" t="s">
        <v>10</v>
      </c>
      <c r="F3" s="15" t="s">
        <v>11</v>
      </c>
      <c r="G3" s="52"/>
      <c r="H3" s="53"/>
      <c r="I3" s="53"/>
      <c r="J3" s="52"/>
      <c r="K3" s="54" t="str" cm="1">
        <f t="array" ref="K3">_xlfn.IFS(J3="◎",5,J3="○",4,J3="△",2,J3="×","失格",J3="","")</f>
        <v/>
      </c>
      <c r="L3" s="53"/>
    </row>
    <row r="4" spans="1:12" ht="26" x14ac:dyDescent="0.2">
      <c r="A4" s="15" t="s">
        <v>12</v>
      </c>
      <c r="B4" s="20" t="s">
        <v>13</v>
      </c>
      <c r="C4" s="20" t="s">
        <v>8</v>
      </c>
      <c r="D4" s="13" t="s">
        <v>14</v>
      </c>
      <c r="E4" s="26" t="s">
        <v>15</v>
      </c>
      <c r="F4" s="14" t="s">
        <v>11</v>
      </c>
      <c r="G4" s="52"/>
      <c r="H4" s="53"/>
      <c r="I4" s="53"/>
      <c r="J4" s="52"/>
      <c r="K4" s="54" t="str" cm="1">
        <f t="array" ref="K4">_xlfn.IFS(J4="◎",5,J4="○",4,J4="△",2,J4="×","失格",J4="","")</f>
        <v/>
      </c>
      <c r="L4" s="53"/>
    </row>
    <row r="5" spans="1:12" ht="52" x14ac:dyDescent="0.2">
      <c r="A5" s="15" t="s">
        <v>16</v>
      </c>
      <c r="B5" s="20" t="s">
        <v>13</v>
      </c>
      <c r="C5" s="20" t="s">
        <v>8</v>
      </c>
      <c r="D5" s="13" t="s">
        <v>17</v>
      </c>
      <c r="E5" s="26" t="s">
        <v>18</v>
      </c>
      <c r="F5" s="14" t="s">
        <v>11</v>
      </c>
      <c r="G5" s="52"/>
      <c r="H5" s="53"/>
      <c r="I5" s="53"/>
      <c r="J5" s="52"/>
      <c r="K5" s="54" t="str" cm="1">
        <f t="array" ref="K5">_xlfn.IFS(J5="◎",5,J5="○",4,J5="△",2,J5="×","失格",J5="","")</f>
        <v/>
      </c>
      <c r="L5" s="53"/>
    </row>
    <row r="6" spans="1:12" ht="39" x14ac:dyDescent="0.2">
      <c r="A6" s="15" t="s">
        <v>19</v>
      </c>
      <c r="B6" s="20" t="s">
        <v>13</v>
      </c>
      <c r="C6" s="20" t="s">
        <v>8</v>
      </c>
      <c r="D6" s="13" t="s">
        <v>20</v>
      </c>
      <c r="E6" s="26" t="s">
        <v>21</v>
      </c>
      <c r="F6" s="14" t="s">
        <v>11</v>
      </c>
      <c r="G6" s="52"/>
      <c r="H6" s="53"/>
      <c r="I6" s="53"/>
      <c r="J6" s="52"/>
      <c r="K6" s="54" t="str" cm="1">
        <f t="array" ref="K6">_xlfn.IFS(J6="◎",5,J6="○",4,J6="△",2,J6="×","失格",J6="","")</f>
        <v/>
      </c>
      <c r="L6" s="53"/>
    </row>
    <row r="7" spans="1:12" ht="39" x14ac:dyDescent="0.2">
      <c r="A7" s="15" t="s">
        <v>22</v>
      </c>
      <c r="B7" s="20" t="s">
        <v>13</v>
      </c>
      <c r="C7" s="20" t="s">
        <v>8</v>
      </c>
      <c r="D7" s="13" t="s">
        <v>23</v>
      </c>
      <c r="E7" s="26" t="s">
        <v>24</v>
      </c>
      <c r="F7" s="14" t="s">
        <v>11</v>
      </c>
      <c r="G7" s="52"/>
      <c r="H7" s="53"/>
      <c r="I7" s="53"/>
      <c r="J7" s="52"/>
      <c r="K7" s="54" t="str" cm="1">
        <f t="array" ref="K7">_xlfn.IFS(J7="◎",5,J7="○",4,J7="△",2,J7="×","失格",J7="","")</f>
        <v/>
      </c>
      <c r="L7" s="53"/>
    </row>
    <row r="8" spans="1:12" ht="39" x14ac:dyDescent="0.2">
      <c r="A8" s="15" t="s">
        <v>25</v>
      </c>
      <c r="B8" s="20" t="s">
        <v>13</v>
      </c>
      <c r="C8" s="20" t="s">
        <v>8</v>
      </c>
      <c r="D8" s="13" t="s">
        <v>26</v>
      </c>
      <c r="E8" s="26" t="s">
        <v>27</v>
      </c>
      <c r="F8" s="14" t="s">
        <v>11</v>
      </c>
      <c r="G8" s="52"/>
      <c r="H8" s="53"/>
      <c r="I8" s="53"/>
      <c r="J8" s="52"/>
      <c r="K8" s="54" t="str" cm="1">
        <f t="array" ref="K8">_xlfn.IFS(J8="◎",5,J8="○",4,J8="△",2,J8="×","失格",J8="","")</f>
        <v/>
      </c>
      <c r="L8" s="53"/>
    </row>
    <row r="9" spans="1:12" ht="91" x14ac:dyDescent="0.2">
      <c r="A9" s="15" t="s">
        <v>28</v>
      </c>
      <c r="B9" s="20" t="s">
        <v>13</v>
      </c>
      <c r="C9" s="20" t="s">
        <v>8</v>
      </c>
      <c r="D9" s="13" t="s">
        <v>26</v>
      </c>
      <c r="E9" s="26" t="s">
        <v>29</v>
      </c>
      <c r="F9" s="14" t="s">
        <v>11</v>
      </c>
      <c r="G9" s="52"/>
      <c r="H9" s="53"/>
      <c r="I9" s="53"/>
      <c r="J9" s="52"/>
      <c r="K9" s="54" t="str" cm="1">
        <f t="array" ref="K9">_xlfn.IFS(J9="◎",5,J9="○",4,J9="△",2,J9="×","失格",J9="","")</f>
        <v/>
      </c>
      <c r="L9" s="53"/>
    </row>
    <row r="10" spans="1:12" ht="65" x14ac:dyDescent="0.2">
      <c r="A10" s="15" t="s">
        <v>30</v>
      </c>
      <c r="B10" s="20" t="s">
        <v>13</v>
      </c>
      <c r="C10" s="20" t="s">
        <v>8</v>
      </c>
      <c r="D10" s="13" t="s">
        <v>31</v>
      </c>
      <c r="E10" s="26" t="s">
        <v>32</v>
      </c>
      <c r="F10" s="14" t="s">
        <v>11</v>
      </c>
      <c r="G10" s="52"/>
      <c r="H10" s="53"/>
      <c r="I10" s="53"/>
      <c r="J10" s="52"/>
      <c r="K10" s="54" t="str" cm="1">
        <f t="array" ref="K10">_xlfn.IFS(J10="◎",5,J10="○",4,J10="△",2,J10="×","失格",J10="","")</f>
        <v/>
      </c>
      <c r="L10" s="53"/>
    </row>
    <row r="11" spans="1:12" ht="26" x14ac:dyDescent="0.2">
      <c r="A11" s="15" t="s">
        <v>33</v>
      </c>
      <c r="B11" s="20" t="s">
        <v>13</v>
      </c>
      <c r="C11" s="20" t="s">
        <v>8</v>
      </c>
      <c r="D11" s="13" t="s">
        <v>34</v>
      </c>
      <c r="E11" s="26" t="s">
        <v>35</v>
      </c>
      <c r="F11" s="14" t="s">
        <v>11</v>
      </c>
      <c r="G11" s="52"/>
      <c r="H11" s="53"/>
      <c r="I11" s="53"/>
      <c r="J11" s="52"/>
      <c r="K11" s="54" t="str" cm="1">
        <f t="array" ref="K11">_xlfn.IFS(J11="◎",5,J11="○",4,J11="△",2,J11="×","失格",J11="","")</f>
        <v/>
      </c>
      <c r="L11" s="53"/>
    </row>
    <row r="12" spans="1:12" ht="51" customHeight="1" x14ac:dyDescent="0.2">
      <c r="A12" s="15" t="s">
        <v>36</v>
      </c>
      <c r="B12" s="20" t="s">
        <v>13</v>
      </c>
      <c r="C12" s="20" t="s">
        <v>8</v>
      </c>
      <c r="D12" s="13" t="s">
        <v>37</v>
      </c>
      <c r="E12" s="26" t="s">
        <v>38</v>
      </c>
      <c r="F12" s="14" t="s">
        <v>11</v>
      </c>
      <c r="G12" s="52"/>
      <c r="H12" s="53"/>
      <c r="I12" s="53"/>
      <c r="J12" s="52"/>
      <c r="K12" s="54" t="str" cm="1">
        <f t="array" ref="K12">_xlfn.IFS(J12="◎",5,J12="○",4,J12="△",2,J12="×","失格",J12="","")</f>
        <v/>
      </c>
      <c r="L12" s="53"/>
    </row>
    <row r="13" spans="1:12" ht="39" x14ac:dyDescent="0.2">
      <c r="A13" s="15" t="s">
        <v>39</v>
      </c>
      <c r="B13" s="20" t="s">
        <v>13</v>
      </c>
      <c r="C13" s="20" t="s">
        <v>8</v>
      </c>
      <c r="D13" s="13" t="s">
        <v>40</v>
      </c>
      <c r="E13" s="26" t="s">
        <v>41</v>
      </c>
      <c r="F13" s="14" t="s">
        <v>11</v>
      </c>
      <c r="G13" s="52"/>
      <c r="H13" s="53"/>
      <c r="I13" s="53"/>
      <c r="J13" s="52"/>
      <c r="K13" s="54" t="str" cm="1">
        <f t="array" ref="K13">_xlfn.IFS(J13="◎",5,J13="○",4,J13="△",2,J13="×","失格",J13="","")</f>
        <v/>
      </c>
      <c r="L13" s="53"/>
    </row>
    <row r="14" spans="1:12" ht="39" x14ac:dyDescent="0.2">
      <c r="A14" s="15" t="s">
        <v>42</v>
      </c>
      <c r="B14" s="20" t="s">
        <v>13</v>
      </c>
      <c r="C14" s="20" t="s">
        <v>8</v>
      </c>
      <c r="D14" s="13" t="s">
        <v>43</v>
      </c>
      <c r="E14" s="26" t="s">
        <v>44</v>
      </c>
      <c r="F14" s="14" t="s">
        <v>11</v>
      </c>
      <c r="G14" s="52"/>
      <c r="H14" s="53"/>
      <c r="I14" s="53"/>
      <c r="J14" s="52"/>
      <c r="K14" s="54" t="str" cm="1">
        <f t="array" ref="K14">_xlfn.IFS(J14="◎",5,J14="○",4,J14="△",2,J14="×","失格",J14="","")</f>
        <v/>
      </c>
      <c r="L14" s="53"/>
    </row>
    <row r="15" spans="1:12" ht="52" x14ac:dyDescent="0.2">
      <c r="A15" s="15" t="s">
        <v>45</v>
      </c>
      <c r="B15" s="20" t="s">
        <v>13</v>
      </c>
      <c r="C15" s="20" t="s">
        <v>8</v>
      </c>
      <c r="D15" s="13" t="s">
        <v>46</v>
      </c>
      <c r="E15" s="26" t="s">
        <v>47</v>
      </c>
      <c r="F15" s="14" t="s">
        <v>11</v>
      </c>
      <c r="G15" s="52"/>
      <c r="H15" s="53"/>
      <c r="I15" s="53"/>
      <c r="J15" s="52"/>
      <c r="K15" s="54" t="str" cm="1">
        <f t="array" ref="K15">_xlfn.IFS(J15="◎",5,J15="○",4,J15="△",2,J15="×","失格",J15="","")</f>
        <v/>
      </c>
      <c r="L15" s="53"/>
    </row>
    <row r="16" spans="1:12" ht="26" x14ac:dyDescent="0.2">
      <c r="A16" s="15" t="s">
        <v>48</v>
      </c>
      <c r="B16" s="20" t="s">
        <v>13</v>
      </c>
      <c r="C16" s="20" t="s">
        <v>8</v>
      </c>
      <c r="D16" s="13" t="s">
        <v>46</v>
      </c>
      <c r="E16" s="26" t="s">
        <v>49</v>
      </c>
      <c r="F16" s="14" t="s">
        <v>11</v>
      </c>
      <c r="G16" s="52"/>
      <c r="H16" s="53"/>
      <c r="I16" s="53"/>
      <c r="J16" s="52"/>
      <c r="K16" s="54" t="str" cm="1">
        <f t="array" ref="K16">_xlfn.IFS(J16="◎",5,J16="○",4,J16="△",2,J16="×","失格",J16="","")</f>
        <v/>
      </c>
      <c r="L16" s="53"/>
    </row>
    <row r="17" spans="1:12" ht="52" x14ac:dyDescent="0.2">
      <c r="A17" s="15" t="s">
        <v>50</v>
      </c>
      <c r="B17" s="20" t="s">
        <v>13</v>
      </c>
      <c r="C17" s="20" t="s">
        <v>8</v>
      </c>
      <c r="D17" s="13" t="s">
        <v>46</v>
      </c>
      <c r="E17" s="26" t="s">
        <v>51</v>
      </c>
      <c r="F17" s="14" t="s">
        <v>11</v>
      </c>
      <c r="G17" s="52"/>
      <c r="H17" s="53"/>
      <c r="I17" s="53"/>
      <c r="J17" s="52"/>
      <c r="K17" s="54" t="str" cm="1">
        <f t="array" ref="K17">_xlfn.IFS(J17="◎",5,J17="○",4,J17="△",2,J17="×","失格",J17="","")</f>
        <v/>
      </c>
      <c r="L17" s="53"/>
    </row>
    <row r="18" spans="1:12" ht="39" x14ac:dyDescent="0.2">
      <c r="A18" s="15" t="s">
        <v>52</v>
      </c>
      <c r="B18" s="20" t="s">
        <v>13</v>
      </c>
      <c r="C18" s="20" t="s">
        <v>8</v>
      </c>
      <c r="D18" s="13" t="s">
        <v>46</v>
      </c>
      <c r="E18" s="26" t="s">
        <v>53</v>
      </c>
      <c r="F18" s="14" t="s">
        <v>11</v>
      </c>
      <c r="G18" s="52"/>
      <c r="H18" s="53"/>
      <c r="I18" s="53"/>
      <c r="J18" s="52"/>
      <c r="K18" s="54" t="str" cm="1">
        <f t="array" ref="K18">_xlfn.IFS(J18="◎",5,J18="○",4,J18="△",2,J18="×","失格",J18="","")</f>
        <v/>
      </c>
      <c r="L18" s="53"/>
    </row>
    <row r="19" spans="1:12" ht="39" x14ac:dyDescent="0.2">
      <c r="A19" s="15" t="s">
        <v>54</v>
      </c>
      <c r="B19" s="20" t="s">
        <v>13</v>
      </c>
      <c r="C19" s="20" t="s">
        <v>8</v>
      </c>
      <c r="D19" s="13" t="s">
        <v>46</v>
      </c>
      <c r="E19" s="26" t="s">
        <v>55</v>
      </c>
      <c r="F19" s="14" t="s">
        <v>11</v>
      </c>
      <c r="G19" s="52"/>
      <c r="H19" s="53"/>
      <c r="I19" s="53"/>
      <c r="J19" s="52"/>
      <c r="K19" s="54" t="str" cm="1">
        <f t="array" ref="K19">_xlfn.IFS(J19="◎",5,J19="○",4,J19="△",2,J19="×","失格",J19="","")</f>
        <v/>
      </c>
      <c r="L19" s="53"/>
    </row>
    <row r="20" spans="1:12" ht="50.4" customHeight="1" x14ac:dyDescent="0.2">
      <c r="A20" s="15" t="s">
        <v>56</v>
      </c>
      <c r="B20" s="20" t="s">
        <v>13</v>
      </c>
      <c r="C20" s="20" t="s">
        <v>8</v>
      </c>
      <c r="D20" s="13" t="s">
        <v>46</v>
      </c>
      <c r="E20" s="26" t="s">
        <v>57</v>
      </c>
      <c r="F20" s="14" t="s">
        <v>11</v>
      </c>
      <c r="G20" s="52"/>
      <c r="H20" s="53"/>
      <c r="I20" s="53"/>
      <c r="J20" s="52"/>
      <c r="K20" s="54" t="str" cm="1">
        <f t="array" ref="K20">_xlfn.IFS(J20="◎",5,J20="○",4,J20="△",2,J20="×","失格",J20="","")</f>
        <v/>
      </c>
      <c r="L20" s="53"/>
    </row>
    <row r="21" spans="1:12" ht="39" x14ac:dyDescent="0.2">
      <c r="A21" s="15" t="s">
        <v>58</v>
      </c>
      <c r="B21" s="20" t="s">
        <v>13</v>
      </c>
      <c r="C21" s="20" t="s">
        <v>8</v>
      </c>
      <c r="D21" s="13" t="s">
        <v>59</v>
      </c>
      <c r="E21" s="26" t="s">
        <v>60</v>
      </c>
      <c r="F21" s="14" t="s">
        <v>11</v>
      </c>
      <c r="G21" s="52"/>
      <c r="H21" s="53"/>
      <c r="I21" s="53"/>
      <c r="J21" s="52"/>
      <c r="K21" s="54" t="str" cm="1">
        <f t="array" ref="K21">_xlfn.IFS(J21="◎",5,J21="○",4,J21="△",2,J21="×","失格",J21="","")</f>
        <v/>
      </c>
      <c r="L21" s="53"/>
    </row>
    <row r="22" spans="1:12" ht="39" x14ac:dyDescent="0.2">
      <c r="A22" s="15" t="s">
        <v>61</v>
      </c>
      <c r="B22" s="20" t="s">
        <v>13</v>
      </c>
      <c r="C22" s="20" t="s">
        <v>8</v>
      </c>
      <c r="D22" s="13" t="s">
        <v>62</v>
      </c>
      <c r="E22" s="26" t="s">
        <v>63</v>
      </c>
      <c r="F22" s="14" t="s">
        <v>11</v>
      </c>
      <c r="G22" s="52"/>
      <c r="H22" s="53"/>
      <c r="I22" s="53"/>
      <c r="J22" s="52"/>
      <c r="K22" s="54" t="str" cm="1">
        <f t="array" ref="K22">_xlfn.IFS(J22="◎",5,J22="○",4,J22="△",2,J22="×","失格",J22="","")</f>
        <v/>
      </c>
      <c r="L22" s="53"/>
    </row>
    <row r="23" spans="1:12" ht="63.9" customHeight="1" x14ac:dyDescent="0.2">
      <c r="A23" s="15" t="s">
        <v>64</v>
      </c>
      <c r="B23" s="20" t="s">
        <v>13</v>
      </c>
      <c r="C23" s="20" t="s">
        <v>8</v>
      </c>
      <c r="D23" s="13" t="s">
        <v>65</v>
      </c>
      <c r="E23" s="26" t="s">
        <v>66</v>
      </c>
      <c r="F23" s="14" t="s">
        <v>11</v>
      </c>
      <c r="G23" s="52"/>
      <c r="H23" s="53"/>
      <c r="I23" s="53"/>
      <c r="J23" s="52"/>
      <c r="K23" s="54" t="str" cm="1">
        <f t="array" ref="K23">_xlfn.IFS(J23="◎",5,J23="○",4,J23="△",2,J23="×","失格",J23="","")</f>
        <v/>
      </c>
      <c r="L23" s="53"/>
    </row>
    <row r="24" spans="1:12" ht="52" x14ac:dyDescent="0.2">
      <c r="A24" s="15" t="s">
        <v>67</v>
      </c>
      <c r="B24" s="20" t="s">
        <v>13</v>
      </c>
      <c r="C24" s="20" t="s">
        <v>8</v>
      </c>
      <c r="D24" s="13" t="s">
        <v>68</v>
      </c>
      <c r="E24" s="26" t="s">
        <v>69</v>
      </c>
      <c r="F24" s="14" t="s">
        <v>11</v>
      </c>
      <c r="G24" s="52"/>
      <c r="H24" s="53"/>
      <c r="I24" s="53"/>
      <c r="J24" s="52"/>
      <c r="K24" s="54" t="str" cm="1">
        <f t="array" ref="K24">_xlfn.IFS(J24="◎",5,J24="○",4,J24="△",2,J24="×","失格",J24="","")</f>
        <v/>
      </c>
      <c r="L24" s="53"/>
    </row>
    <row r="25" spans="1:12" ht="39" x14ac:dyDescent="0.2">
      <c r="A25" s="15" t="s">
        <v>70</v>
      </c>
      <c r="B25" s="20" t="s">
        <v>13</v>
      </c>
      <c r="C25" s="20" t="s">
        <v>8</v>
      </c>
      <c r="D25" s="13" t="s">
        <v>1743</v>
      </c>
      <c r="E25" s="26" t="s">
        <v>1742</v>
      </c>
      <c r="F25" s="14" t="s">
        <v>11</v>
      </c>
      <c r="G25" s="52"/>
      <c r="H25" s="53"/>
      <c r="I25" s="53"/>
      <c r="J25" s="52"/>
      <c r="K25" s="54" t="str" cm="1">
        <f t="array" ref="K25">_xlfn.IFS(J25="◎",5,J25="○",4,J25="△",2,J25="×","失格",J25="","")</f>
        <v/>
      </c>
      <c r="L25" s="53"/>
    </row>
    <row r="26" spans="1:12" ht="39" x14ac:dyDescent="0.2">
      <c r="A26" s="15" t="s">
        <v>71</v>
      </c>
      <c r="B26" s="20" t="s">
        <v>13</v>
      </c>
      <c r="C26" s="20" t="s">
        <v>8</v>
      </c>
      <c r="D26" s="13" t="s">
        <v>72</v>
      </c>
      <c r="E26" s="26" t="s">
        <v>73</v>
      </c>
      <c r="F26" s="14" t="s">
        <v>11</v>
      </c>
      <c r="G26" s="52"/>
      <c r="H26" s="53"/>
      <c r="I26" s="53"/>
      <c r="J26" s="52"/>
      <c r="K26" s="54" t="str" cm="1">
        <f t="array" ref="K26">_xlfn.IFS(J26="◎",5,J26="○",4,J26="△",2,J26="×","失格",J26="","")</f>
        <v/>
      </c>
      <c r="L26" s="53"/>
    </row>
    <row r="27" spans="1:12" ht="65" x14ac:dyDescent="0.2">
      <c r="A27" s="15" t="s">
        <v>74</v>
      </c>
      <c r="B27" s="20" t="s">
        <v>13</v>
      </c>
      <c r="C27" s="20" t="s">
        <v>8</v>
      </c>
      <c r="D27" s="13" t="s">
        <v>75</v>
      </c>
      <c r="E27" s="26" t="s">
        <v>76</v>
      </c>
      <c r="F27" s="14" t="s">
        <v>11</v>
      </c>
      <c r="G27" s="52"/>
      <c r="H27" s="53"/>
      <c r="I27" s="53"/>
      <c r="J27" s="52"/>
      <c r="K27" s="54" t="str" cm="1">
        <f t="array" ref="K27">_xlfn.IFS(J27="◎",5,J27="○",4,J27="△",2,J27="×","失格",J27="","")</f>
        <v/>
      </c>
      <c r="L27" s="53"/>
    </row>
    <row r="28" spans="1:12" ht="51.9" customHeight="1" x14ac:dyDescent="0.2">
      <c r="A28" s="15" t="s">
        <v>77</v>
      </c>
      <c r="B28" s="20" t="s">
        <v>13</v>
      </c>
      <c r="C28" s="20" t="s">
        <v>8</v>
      </c>
      <c r="D28" s="13" t="s">
        <v>78</v>
      </c>
      <c r="E28" s="26" t="s">
        <v>79</v>
      </c>
      <c r="F28" s="14" t="s">
        <v>11</v>
      </c>
      <c r="G28" s="52"/>
      <c r="H28" s="53"/>
      <c r="I28" s="53"/>
      <c r="J28" s="52"/>
      <c r="K28" s="54" t="str" cm="1">
        <f t="array" ref="K28">_xlfn.IFS(J28="◎",5,J28="○",4,J28="△",2,J28="×","失格",J28="","")</f>
        <v/>
      </c>
      <c r="L28" s="53"/>
    </row>
    <row r="29" spans="1:12" ht="52" x14ac:dyDescent="0.2">
      <c r="A29" s="15" t="s">
        <v>80</v>
      </c>
      <c r="B29" s="20" t="s">
        <v>13</v>
      </c>
      <c r="C29" s="20" t="s">
        <v>8</v>
      </c>
      <c r="D29" s="13" t="s">
        <v>81</v>
      </c>
      <c r="E29" s="26" t="s">
        <v>82</v>
      </c>
      <c r="F29" s="14" t="s">
        <v>11</v>
      </c>
      <c r="G29" s="52"/>
      <c r="H29" s="53"/>
      <c r="I29" s="53"/>
      <c r="J29" s="52"/>
      <c r="K29" s="54" t="str" cm="1">
        <f t="array" ref="K29">_xlfn.IFS(J29="◎",5,J29="○",4,J29="△",2,J29="×","失格",J29="","")</f>
        <v/>
      </c>
      <c r="L29" s="53"/>
    </row>
    <row r="30" spans="1:12" ht="39" x14ac:dyDescent="0.2">
      <c r="A30" s="15" t="s">
        <v>83</v>
      </c>
      <c r="B30" s="20" t="s">
        <v>13</v>
      </c>
      <c r="C30" s="20" t="s">
        <v>84</v>
      </c>
      <c r="D30" s="13" t="s">
        <v>85</v>
      </c>
      <c r="E30" s="26" t="s">
        <v>86</v>
      </c>
      <c r="F30" s="14" t="s">
        <v>11</v>
      </c>
      <c r="G30" s="52"/>
      <c r="H30" s="53"/>
      <c r="I30" s="53"/>
      <c r="J30" s="52"/>
      <c r="K30" s="54" t="str" cm="1">
        <f t="array" ref="K30">_xlfn.IFS(J30="◎",5,J30="○",4,J30="△",2,J30="×","失格",J30="","")</f>
        <v/>
      </c>
      <c r="L30" s="53"/>
    </row>
    <row r="31" spans="1:12" ht="66.900000000000006" customHeight="1" x14ac:dyDescent="0.2">
      <c r="A31" s="15" t="s">
        <v>87</v>
      </c>
      <c r="B31" s="20" t="s">
        <v>13</v>
      </c>
      <c r="C31" s="20" t="s">
        <v>84</v>
      </c>
      <c r="D31" s="13" t="s">
        <v>88</v>
      </c>
      <c r="E31" s="26" t="s">
        <v>89</v>
      </c>
      <c r="F31" s="14" t="s">
        <v>11</v>
      </c>
      <c r="G31" s="52"/>
      <c r="H31" s="53"/>
      <c r="I31" s="53"/>
      <c r="J31" s="52"/>
      <c r="K31" s="54" t="str" cm="1">
        <f t="array" ref="K31">_xlfn.IFS(J31="◎",5,J31="○",4,J31="△",2,J31="×","失格",J31="","")</f>
        <v/>
      </c>
      <c r="L31" s="53"/>
    </row>
    <row r="32" spans="1:12" ht="65" x14ac:dyDescent="0.2">
      <c r="A32" s="15" t="s">
        <v>90</v>
      </c>
      <c r="B32" s="20" t="s">
        <v>13</v>
      </c>
      <c r="C32" s="20" t="s">
        <v>84</v>
      </c>
      <c r="D32" s="13" t="s">
        <v>91</v>
      </c>
      <c r="E32" s="26" t="s">
        <v>92</v>
      </c>
      <c r="F32" s="14" t="s">
        <v>11</v>
      </c>
      <c r="G32" s="52"/>
      <c r="H32" s="53"/>
      <c r="I32" s="53"/>
      <c r="J32" s="52"/>
      <c r="K32" s="54" t="str" cm="1">
        <f t="array" ref="K32">_xlfn.IFS(J32="◎",5,J32="○",4,J32="△",2,J32="×","失格",J32="","")</f>
        <v/>
      </c>
      <c r="L32" s="53"/>
    </row>
    <row r="33" spans="1:12" ht="65" x14ac:dyDescent="0.2">
      <c r="A33" s="15" t="s">
        <v>93</v>
      </c>
      <c r="B33" s="20" t="s">
        <v>13</v>
      </c>
      <c r="C33" s="20" t="s">
        <v>84</v>
      </c>
      <c r="D33" s="13" t="s">
        <v>94</v>
      </c>
      <c r="E33" s="26" t="s">
        <v>95</v>
      </c>
      <c r="F33" s="14" t="s">
        <v>11</v>
      </c>
      <c r="G33" s="52"/>
      <c r="H33" s="53"/>
      <c r="I33" s="53"/>
      <c r="J33" s="52"/>
      <c r="K33" s="54" t="str" cm="1">
        <f t="array" ref="K33">_xlfn.IFS(J33="◎",5,J33="○",4,J33="△",2,J33="×","失格",J33="","")</f>
        <v/>
      </c>
      <c r="L33" s="53"/>
    </row>
    <row r="34" spans="1:12" ht="39" x14ac:dyDescent="0.2">
      <c r="A34" s="15" t="s">
        <v>96</v>
      </c>
      <c r="B34" s="20" t="s">
        <v>13</v>
      </c>
      <c r="C34" s="20" t="s">
        <v>84</v>
      </c>
      <c r="D34" s="13" t="s">
        <v>97</v>
      </c>
      <c r="E34" s="26" t="s">
        <v>98</v>
      </c>
      <c r="F34" s="14" t="s">
        <v>11</v>
      </c>
      <c r="G34" s="52"/>
      <c r="H34" s="53"/>
      <c r="I34" s="53"/>
      <c r="J34" s="52"/>
      <c r="K34" s="54" t="str" cm="1">
        <f t="array" ref="K34">_xlfn.IFS(J34="◎",5,J34="○",4,J34="△",2,J34="×","失格",J34="","")</f>
        <v/>
      </c>
      <c r="L34" s="53"/>
    </row>
    <row r="35" spans="1:12" ht="52" x14ac:dyDescent="0.2">
      <c r="A35" s="15" t="s">
        <v>99</v>
      </c>
      <c r="B35" s="20" t="s">
        <v>13</v>
      </c>
      <c r="C35" s="20" t="s">
        <v>84</v>
      </c>
      <c r="D35" s="13" t="s">
        <v>100</v>
      </c>
      <c r="E35" s="26" t="s">
        <v>101</v>
      </c>
      <c r="F35" s="14" t="s">
        <v>11</v>
      </c>
      <c r="G35" s="52"/>
      <c r="H35" s="53"/>
      <c r="I35" s="53"/>
      <c r="J35" s="52"/>
      <c r="K35" s="54" t="str" cm="1">
        <f t="array" ref="K35">_xlfn.IFS(J35="◎",5,J35="○",4,J35="△",2,J35="×","失格",J35="","")</f>
        <v/>
      </c>
      <c r="L35" s="53"/>
    </row>
    <row r="36" spans="1:12" ht="63.65" customHeight="1" x14ac:dyDescent="0.2">
      <c r="A36" s="15" t="s">
        <v>102</v>
      </c>
      <c r="B36" s="20" t="s">
        <v>13</v>
      </c>
      <c r="C36" s="20" t="s">
        <v>84</v>
      </c>
      <c r="D36" s="13" t="s">
        <v>103</v>
      </c>
      <c r="E36" s="26" t="s">
        <v>104</v>
      </c>
      <c r="F36" s="14" t="s">
        <v>11</v>
      </c>
      <c r="G36" s="52"/>
      <c r="H36" s="53"/>
      <c r="I36" s="53"/>
      <c r="J36" s="52"/>
      <c r="K36" s="54" t="str" cm="1">
        <f t="array" ref="K36">_xlfn.IFS(J36="◎",5,J36="○",4,J36="△",2,J36="×","失格",J36="","")</f>
        <v/>
      </c>
      <c r="L36" s="53"/>
    </row>
    <row r="37" spans="1:12" ht="39" x14ac:dyDescent="0.2">
      <c r="A37" s="15" t="s">
        <v>105</v>
      </c>
      <c r="B37" s="20" t="s">
        <v>13</v>
      </c>
      <c r="C37" s="20" t="s">
        <v>106</v>
      </c>
      <c r="D37" s="13" t="s">
        <v>107</v>
      </c>
      <c r="E37" s="26" t="s">
        <v>108</v>
      </c>
      <c r="F37" s="14" t="s">
        <v>11</v>
      </c>
      <c r="G37" s="52"/>
      <c r="H37" s="53"/>
      <c r="I37" s="53"/>
      <c r="J37" s="52"/>
      <c r="K37" s="54" t="str" cm="1">
        <f t="array" ref="K37">_xlfn.IFS(J37="◎",5,J37="○",4,J37="△",2,J37="×","失格",J37="","")</f>
        <v/>
      </c>
      <c r="L37" s="53"/>
    </row>
    <row r="38" spans="1:12" ht="52" x14ac:dyDescent="0.2">
      <c r="A38" s="15" t="s">
        <v>109</v>
      </c>
      <c r="B38" s="20" t="s">
        <v>13</v>
      </c>
      <c r="C38" s="20" t="s">
        <v>106</v>
      </c>
      <c r="D38" s="13" t="s">
        <v>110</v>
      </c>
      <c r="E38" s="26" t="s">
        <v>111</v>
      </c>
      <c r="F38" s="14" t="s">
        <v>11</v>
      </c>
      <c r="G38" s="52"/>
      <c r="H38" s="53"/>
      <c r="I38" s="53"/>
      <c r="J38" s="52"/>
      <c r="K38" s="54" t="str" cm="1">
        <f t="array" ref="K38">_xlfn.IFS(J38="◎",5,J38="○",4,J38="△",2,J38="×","失格",J38="","")</f>
        <v/>
      </c>
      <c r="L38" s="53"/>
    </row>
    <row r="39" spans="1:12" ht="87.75" customHeight="1" x14ac:dyDescent="0.2">
      <c r="A39" s="15" t="s">
        <v>1739</v>
      </c>
      <c r="B39" s="22" t="s">
        <v>13</v>
      </c>
      <c r="C39" s="22" t="s">
        <v>106</v>
      </c>
      <c r="D39" s="23" t="s">
        <v>112</v>
      </c>
      <c r="E39" s="26" t="s">
        <v>1767</v>
      </c>
      <c r="F39" s="14" t="s">
        <v>11</v>
      </c>
      <c r="G39" s="52"/>
      <c r="H39" s="53"/>
      <c r="I39" s="53"/>
      <c r="J39" s="52"/>
      <c r="K39" s="54" t="str" cm="1">
        <f t="array" ref="K39">_xlfn.IFS(J39="◎",5,J39="○",4,J39="△",2,J39="×","失格",J39="","")</f>
        <v/>
      </c>
      <c r="L39" s="53"/>
    </row>
    <row r="40" spans="1:12" x14ac:dyDescent="0.2">
      <c r="J40" s="1" t="s">
        <v>1764</v>
      </c>
      <c r="K40" s="1">
        <f>SUM(K3:K39)</f>
        <v>0</v>
      </c>
    </row>
    <row r="41" spans="1:12" x14ac:dyDescent="0.2">
      <c r="E41" s="6"/>
    </row>
    <row r="42" spans="1:12" x14ac:dyDescent="0.2">
      <c r="E42" s="6"/>
    </row>
    <row r="43" spans="1:12" x14ac:dyDescent="0.2">
      <c r="E43" s="6"/>
    </row>
    <row r="44" spans="1:12" x14ac:dyDescent="0.2">
      <c r="E44" s="6"/>
    </row>
    <row r="45" spans="1:12" x14ac:dyDescent="0.2">
      <c r="E45" s="6"/>
    </row>
    <row r="46" spans="1:12" x14ac:dyDescent="0.2">
      <c r="E46" s="6"/>
    </row>
    <row r="47" spans="1:12" x14ac:dyDescent="0.2">
      <c r="E47" s="6"/>
    </row>
  </sheetData>
  <autoFilter ref="A2:L2" xr:uid="{91214177-9A67-4C15-9B51-7FF333026F74}"/>
  <mergeCells count="5">
    <mergeCell ref="A1:A2"/>
    <mergeCell ref="B1:D1"/>
    <mergeCell ref="E1:E2"/>
    <mergeCell ref="F1:F2"/>
    <mergeCell ref="G1:I1"/>
  </mergeCells>
  <phoneticPr fontId="2"/>
  <dataValidations count="1">
    <dataValidation type="list" allowBlank="1" showInputMessage="1" showErrorMessage="1" sqref="G3:G39 J3:J39" xr:uid="{C0BA36B7-F114-4BF0-B9A1-80158FC62F0A}">
      <formula1>"◎,○,△,×"</formula1>
    </dataValidation>
  </dataValidations>
  <pageMargins left="0.74803149606299213" right="0.74803149606299213" top="0.98425196850393704" bottom="0.98425196850393704" header="0.51181102362204722" footer="0.51181102362204722"/>
  <pageSetup paperSize="9" scale="41" orientation="portrait" r:id="rId1"/>
  <headerFooter scaleWithDoc="0" alignWithMargins="0">
    <oddHeader>&amp;L&amp;"ＭＳ ゴシック,標準"別添1-1財務会計システム機能要件一覧</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155BB-59D5-4D1D-8418-3E88C3F9AC87}">
  <sheetPr codeName="Sheet2">
    <pageSetUpPr fitToPage="1"/>
  </sheetPr>
  <dimension ref="A1:GY80"/>
  <sheetViews>
    <sheetView showGridLines="0" view="pageBreakPreview" zoomScaleNormal="40" zoomScaleSheetLayoutView="100" zoomScalePageLayoutView="90" workbookViewId="0">
      <pane ySplit="2" topLeftCell="A3" activePane="bottomLeft" state="frozen"/>
      <selection pane="bottomLeft" activeCell="J5" sqref="J5"/>
    </sheetView>
  </sheetViews>
  <sheetFormatPr defaultRowHeight="15" x14ac:dyDescent="0.2"/>
  <cols>
    <col min="1" max="1" width="11.7265625" style="9" customWidth="1"/>
    <col min="2" max="2" width="11.90625" style="1" bestFit="1" customWidth="1"/>
    <col min="3" max="3" width="13.90625" style="1" bestFit="1" customWidth="1"/>
    <col min="4" max="4" width="30" style="2" bestFit="1" customWidth="1"/>
    <col min="5" max="5" width="56.453125" style="33" bestFit="1" customWidth="1"/>
    <col min="6" max="6" width="5.90625" style="2" bestFit="1" customWidth="1"/>
    <col min="7" max="7" width="16" customWidth="1"/>
    <col min="8" max="13" width="16" style="1" customWidth="1"/>
    <col min="14" max="17" width="4.08984375" style="1" customWidth="1"/>
    <col min="18" max="206" width="8.90625" style="1"/>
    <col min="207" max="207" width="66" style="1" customWidth="1"/>
    <col min="208" max="238" width="8.90625" style="1"/>
    <col min="239" max="239" width="11.90625" style="1" customWidth="1"/>
    <col min="240" max="242" width="2.453125" style="1" customWidth="1"/>
    <col min="243" max="243" width="17.08984375" style="1" customWidth="1"/>
    <col min="244" max="244" width="10.453125" style="1" customWidth="1"/>
    <col min="245" max="245" width="68.90625" style="1" customWidth="1"/>
    <col min="246" max="248" width="12.08984375" style="1" customWidth="1"/>
    <col min="249" max="273" width="4.08984375" style="1" customWidth="1"/>
    <col min="274" max="494" width="8.90625" style="1"/>
    <col min="495" max="495" width="11.90625" style="1" customWidth="1"/>
    <col min="496" max="498" width="2.453125" style="1" customWidth="1"/>
    <col min="499" max="499" width="17.08984375" style="1" customWidth="1"/>
    <col min="500" max="500" width="10.453125" style="1" customWidth="1"/>
    <col min="501" max="501" width="68.90625" style="1" customWidth="1"/>
    <col min="502" max="504" width="12.08984375" style="1" customWidth="1"/>
    <col min="505" max="529" width="4.08984375" style="1" customWidth="1"/>
    <col min="530" max="750" width="8.90625" style="1"/>
    <col min="751" max="751" width="11.90625" style="1" customWidth="1"/>
    <col min="752" max="754" width="2.453125" style="1" customWidth="1"/>
    <col min="755" max="755" width="17.08984375" style="1" customWidth="1"/>
    <col min="756" max="756" width="10.453125" style="1" customWidth="1"/>
    <col min="757" max="757" width="68.90625" style="1" customWidth="1"/>
    <col min="758" max="760" width="12.08984375" style="1" customWidth="1"/>
    <col min="761" max="785" width="4.08984375" style="1" customWidth="1"/>
    <col min="786" max="1006" width="8.90625" style="1"/>
    <col min="1007" max="1007" width="11.90625" style="1" customWidth="1"/>
    <col min="1008" max="1010" width="2.453125" style="1" customWidth="1"/>
    <col min="1011" max="1011" width="17.08984375" style="1" customWidth="1"/>
    <col min="1012" max="1012" width="10.453125" style="1" customWidth="1"/>
    <col min="1013" max="1013" width="68.90625" style="1" customWidth="1"/>
    <col min="1014" max="1016" width="12.08984375" style="1" customWidth="1"/>
    <col min="1017" max="1041" width="4.08984375" style="1" customWidth="1"/>
    <col min="1042" max="1262" width="8.90625" style="1"/>
    <col min="1263" max="1263" width="11.90625" style="1" customWidth="1"/>
    <col min="1264" max="1266" width="2.453125" style="1" customWidth="1"/>
    <col min="1267" max="1267" width="17.08984375" style="1" customWidth="1"/>
    <col min="1268" max="1268" width="10.453125" style="1" customWidth="1"/>
    <col min="1269" max="1269" width="68.90625" style="1" customWidth="1"/>
    <col min="1270" max="1272" width="12.08984375" style="1" customWidth="1"/>
    <col min="1273" max="1297" width="4.08984375" style="1" customWidth="1"/>
    <col min="1298" max="1518" width="8.90625" style="1"/>
    <col min="1519" max="1519" width="11.90625" style="1" customWidth="1"/>
    <col min="1520" max="1522" width="2.453125" style="1" customWidth="1"/>
    <col min="1523" max="1523" width="17.08984375" style="1" customWidth="1"/>
    <col min="1524" max="1524" width="10.453125" style="1" customWidth="1"/>
    <col min="1525" max="1525" width="68.90625" style="1" customWidth="1"/>
    <col min="1526" max="1528" width="12.08984375" style="1" customWidth="1"/>
    <col min="1529" max="1553" width="4.08984375" style="1" customWidth="1"/>
    <col min="1554" max="1774" width="8.90625" style="1"/>
    <col min="1775" max="1775" width="11.90625" style="1" customWidth="1"/>
    <col min="1776" max="1778" width="2.453125" style="1" customWidth="1"/>
    <col min="1779" max="1779" width="17.08984375" style="1" customWidth="1"/>
    <col min="1780" max="1780" width="10.453125" style="1" customWidth="1"/>
    <col min="1781" max="1781" width="68.90625" style="1" customWidth="1"/>
    <col min="1782" max="1784" width="12.08984375" style="1" customWidth="1"/>
    <col min="1785" max="1809" width="4.08984375" style="1" customWidth="1"/>
    <col min="1810" max="2030" width="8.90625" style="1"/>
    <col min="2031" max="2031" width="11.90625" style="1" customWidth="1"/>
    <col min="2032" max="2034" width="2.453125" style="1" customWidth="1"/>
    <col min="2035" max="2035" width="17.08984375" style="1" customWidth="1"/>
    <col min="2036" max="2036" width="10.453125" style="1" customWidth="1"/>
    <col min="2037" max="2037" width="68.90625" style="1" customWidth="1"/>
    <col min="2038" max="2040" width="12.08984375" style="1" customWidth="1"/>
    <col min="2041" max="2065" width="4.08984375" style="1" customWidth="1"/>
    <col min="2066" max="2286" width="8.90625" style="1"/>
    <col min="2287" max="2287" width="11.90625" style="1" customWidth="1"/>
    <col min="2288" max="2290" width="2.453125" style="1" customWidth="1"/>
    <col min="2291" max="2291" width="17.08984375" style="1" customWidth="1"/>
    <col min="2292" max="2292" width="10.453125" style="1" customWidth="1"/>
    <col min="2293" max="2293" width="68.90625" style="1" customWidth="1"/>
    <col min="2294" max="2296" width="12.08984375" style="1" customWidth="1"/>
    <col min="2297" max="2321" width="4.08984375" style="1" customWidth="1"/>
    <col min="2322" max="2542" width="8.90625" style="1"/>
    <col min="2543" max="2543" width="11.90625" style="1" customWidth="1"/>
    <col min="2544" max="2546" width="2.453125" style="1" customWidth="1"/>
    <col min="2547" max="2547" width="17.08984375" style="1" customWidth="1"/>
    <col min="2548" max="2548" width="10.453125" style="1" customWidth="1"/>
    <col min="2549" max="2549" width="68.90625" style="1" customWidth="1"/>
    <col min="2550" max="2552" width="12.08984375" style="1" customWidth="1"/>
    <col min="2553" max="2577" width="4.08984375" style="1" customWidth="1"/>
    <col min="2578" max="2798" width="8.90625" style="1"/>
    <col min="2799" max="2799" width="11.90625" style="1" customWidth="1"/>
    <col min="2800" max="2802" width="2.453125" style="1" customWidth="1"/>
    <col min="2803" max="2803" width="17.08984375" style="1" customWidth="1"/>
    <col min="2804" max="2804" width="10.453125" style="1" customWidth="1"/>
    <col min="2805" max="2805" width="68.90625" style="1" customWidth="1"/>
    <col min="2806" max="2808" width="12.08984375" style="1" customWidth="1"/>
    <col min="2809" max="2833" width="4.08984375" style="1" customWidth="1"/>
    <col min="2834" max="3054" width="8.90625" style="1"/>
    <col min="3055" max="3055" width="11.90625" style="1" customWidth="1"/>
    <col min="3056" max="3058" width="2.453125" style="1" customWidth="1"/>
    <col min="3059" max="3059" width="17.08984375" style="1" customWidth="1"/>
    <col min="3060" max="3060" width="10.453125" style="1" customWidth="1"/>
    <col min="3061" max="3061" width="68.90625" style="1" customWidth="1"/>
    <col min="3062" max="3064" width="12.08984375" style="1" customWidth="1"/>
    <col min="3065" max="3089" width="4.08984375" style="1" customWidth="1"/>
    <col min="3090" max="3310" width="8.90625" style="1"/>
    <col min="3311" max="3311" width="11.90625" style="1" customWidth="1"/>
    <col min="3312" max="3314" width="2.453125" style="1" customWidth="1"/>
    <col min="3315" max="3315" width="17.08984375" style="1" customWidth="1"/>
    <col min="3316" max="3316" width="10.453125" style="1" customWidth="1"/>
    <col min="3317" max="3317" width="68.90625" style="1" customWidth="1"/>
    <col min="3318" max="3320" width="12.08984375" style="1" customWidth="1"/>
    <col min="3321" max="3345" width="4.08984375" style="1" customWidth="1"/>
    <col min="3346" max="3566" width="8.90625" style="1"/>
    <col min="3567" max="3567" width="11.90625" style="1" customWidth="1"/>
    <col min="3568" max="3570" width="2.453125" style="1" customWidth="1"/>
    <col min="3571" max="3571" width="17.08984375" style="1" customWidth="1"/>
    <col min="3572" max="3572" width="10.453125" style="1" customWidth="1"/>
    <col min="3573" max="3573" width="68.90625" style="1" customWidth="1"/>
    <col min="3574" max="3576" width="12.08984375" style="1" customWidth="1"/>
    <col min="3577" max="3601" width="4.08984375" style="1" customWidth="1"/>
    <col min="3602" max="3822" width="8.90625" style="1"/>
    <col min="3823" max="3823" width="11.90625" style="1" customWidth="1"/>
    <col min="3824" max="3826" width="2.453125" style="1" customWidth="1"/>
    <col min="3827" max="3827" width="17.08984375" style="1" customWidth="1"/>
    <col min="3828" max="3828" width="10.453125" style="1" customWidth="1"/>
    <col min="3829" max="3829" width="68.90625" style="1" customWidth="1"/>
    <col min="3830" max="3832" width="12.08984375" style="1" customWidth="1"/>
    <col min="3833" max="3857" width="4.08984375" style="1" customWidth="1"/>
    <col min="3858" max="4078" width="8.90625" style="1"/>
    <col min="4079" max="4079" width="11.90625" style="1" customWidth="1"/>
    <col min="4080" max="4082" width="2.453125" style="1" customWidth="1"/>
    <col min="4083" max="4083" width="17.08984375" style="1" customWidth="1"/>
    <col min="4084" max="4084" width="10.453125" style="1" customWidth="1"/>
    <col min="4085" max="4085" width="68.90625" style="1" customWidth="1"/>
    <col min="4086" max="4088" width="12.08984375" style="1" customWidth="1"/>
    <col min="4089" max="4113" width="4.08984375" style="1" customWidth="1"/>
    <col min="4114" max="4334" width="8.90625" style="1"/>
    <col min="4335" max="4335" width="11.90625" style="1" customWidth="1"/>
    <col min="4336" max="4338" width="2.453125" style="1" customWidth="1"/>
    <col min="4339" max="4339" width="17.08984375" style="1" customWidth="1"/>
    <col min="4340" max="4340" width="10.453125" style="1" customWidth="1"/>
    <col min="4341" max="4341" width="68.90625" style="1" customWidth="1"/>
    <col min="4342" max="4344" width="12.08984375" style="1" customWidth="1"/>
    <col min="4345" max="4369" width="4.08984375" style="1" customWidth="1"/>
    <col min="4370" max="4590" width="8.90625" style="1"/>
    <col min="4591" max="4591" width="11.90625" style="1" customWidth="1"/>
    <col min="4592" max="4594" width="2.453125" style="1" customWidth="1"/>
    <col min="4595" max="4595" width="17.08984375" style="1" customWidth="1"/>
    <col min="4596" max="4596" width="10.453125" style="1" customWidth="1"/>
    <col min="4597" max="4597" width="68.90625" style="1" customWidth="1"/>
    <col min="4598" max="4600" width="12.08984375" style="1" customWidth="1"/>
    <col min="4601" max="4625" width="4.08984375" style="1" customWidth="1"/>
    <col min="4626" max="4846" width="8.90625" style="1"/>
    <col min="4847" max="4847" width="11.90625" style="1" customWidth="1"/>
    <col min="4848" max="4850" width="2.453125" style="1" customWidth="1"/>
    <col min="4851" max="4851" width="17.08984375" style="1" customWidth="1"/>
    <col min="4852" max="4852" width="10.453125" style="1" customWidth="1"/>
    <col min="4853" max="4853" width="68.90625" style="1" customWidth="1"/>
    <col min="4854" max="4856" width="12.08984375" style="1" customWidth="1"/>
    <col min="4857" max="4881" width="4.08984375" style="1" customWidth="1"/>
    <col min="4882" max="5102" width="8.90625" style="1"/>
    <col min="5103" max="5103" width="11.90625" style="1" customWidth="1"/>
    <col min="5104" max="5106" width="2.453125" style="1" customWidth="1"/>
    <col min="5107" max="5107" width="17.08984375" style="1" customWidth="1"/>
    <col min="5108" max="5108" width="10.453125" style="1" customWidth="1"/>
    <col min="5109" max="5109" width="68.90625" style="1" customWidth="1"/>
    <col min="5110" max="5112" width="12.08984375" style="1" customWidth="1"/>
    <col min="5113" max="5137" width="4.08984375" style="1" customWidth="1"/>
    <col min="5138" max="5358" width="8.90625" style="1"/>
    <col min="5359" max="5359" width="11.90625" style="1" customWidth="1"/>
    <col min="5360" max="5362" width="2.453125" style="1" customWidth="1"/>
    <col min="5363" max="5363" width="17.08984375" style="1" customWidth="1"/>
    <col min="5364" max="5364" width="10.453125" style="1" customWidth="1"/>
    <col min="5365" max="5365" width="68.90625" style="1" customWidth="1"/>
    <col min="5366" max="5368" width="12.08984375" style="1" customWidth="1"/>
    <col min="5369" max="5393" width="4.08984375" style="1" customWidth="1"/>
    <col min="5394" max="5614" width="8.90625" style="1"/>
    <col min="5615" max="5615" width="11.90625" style="1" customWidth="1"/>
    <col min="5616" max="5618" width="2.453125" style="1" customWidth="1"/>
    <col min="5619" max="5619" width="17.08984375" style="1" customWidth="1"/>
    <col min="5620" max="5620" width="10.453125" style="1" customWidth="1"/>
    <col min="5621" max="5621" width="68.90625" style="1" customWidth="1"/>
    <col min="5622" max="5624" width="12.08984375" style="1" customWidth="1"/>
    <col min="5625" max="5649" width="4.08984375" style="1" customWidth="1"/>
    <col min="5650" max="5870" width="8.90625" style="1"/>
    <col min="5871" max="5871" width="11.90625" style="1" customWidth="1"/>
    <col min="5872" max="5874" width="2.453125" style="1" customWidth="1"/>
    <col min="5875" max="5875" width="17.08984375" style="1" customWidth="1"/>
    <col min="5876" max="5876" width="10.453125" style="1" customWidth="1"/>
    <col min="5877" max="5877" width="68.90625" style="1" customWidth="1"/>
    <col min="5878" max="5880" width="12.08984375" style="1" customWidth="1"/>
    <col min="5881" max="5905" width="4.08984375" style="1" customWidth="1"/>
    <col min="5906" max="6126" width="8.90625" style="1"/>
    <col min="6127" max="6127" width="11.90625" style="1" customWidth="1"/>
    <col min="6128" max="6130" width="2.453125" style="1" customWidth="1"/>
    <col min="6131" max="6131" width="17.08984375" style="1" customWidth="1"/>
    <col min="6132" max="6132" width="10.453125" style="1" customWidth="1"/>
    <col min="6133" max="6133" width="68.90625" style="1" customWidth="1"/>
    <col min="6134" max="6136" width="12.08984375" style="1" customWidth="1"/>
    <col min="6137" max="6161" width="4.08984375" style="1" customWidth="1"/>
    <col min="6162" max="6382" width="8.90625" style="1"/>
    <col min="6383" max="6383" width="11.90625" style="1" customWidth="1"/>
    <col min="6384" max="6386" width="2.453125" style="1" customWidth="1"/>
    <col min="6387" max="6387" width="17.08984375" style="1" customWidth="1"/>
    <col min="6388" max="6388" width="10.453125" style="1" customWidth="1"/>
    <col min="6389" max="6389" width="68.90625" style="1" customWidth="1"/>
    <col min="6390" max="6392" width="12.08984375" style="1" customWidth="1"/>
    <col min="6393" max="6417" width="4.08984375" style="1" customWidth="1"/>
    <col min="6418" max="6638" width="8.90625" style="1"/>
    <col min="6639" max="6639" width="11.90625" style="1" customWidth="1"/>
    <col min="6640" max="6642" width="2.453125" style="1" customWidth="1"/>
    <col min="6643" max="6643" width="17.08984375" style="1" customWidth="1"/>
    <col min="6644" max="6644" width="10.453125" style="1" customWidth="1"/>
    <col min="6645" max="6645" width="68.90625" style="1" customWidth="1"/>
    <col min="6646" max="6648" width="12.08984375" style="1" customWidth="1"/>
    <col min="6649" max="6673" width="4.08984375" style="1" customWidth="1"/>
    <col min="6674" max="6894" width="8.90625" style="1"/>
    <col min="6895" max="6895" width="11.90625" style="1" customWidth="1"/>
    <col min="6896" max="6898" width="2.453125" style="1" customWidth="1"/>
    <col min="6899" max="6899" width="17.08984375" style="1" customWidth="1"/>
    <col min="6900" max="6900" width="10.453125" style="1" customWidth="1"/>
    <col min="6901" max="6901" width="68.90625" style="1" customWidth="1"/>
    <col min="6902" max="6904" width="12.08984375" style="1" customWidth="1"/>
    <col min="6905" max="6929" width="4.08984375" style="1" customWidth="1"/>
    <col min="6930" max="7150" width="8.90625" style="1"/>
    <col min="7151" max="7151" width="11.90625" style="1" customWidth="1"/>
    <col min="7152" max="7154" width="2.453125" style="1" customWidth="1"/>
    <col min="7155" max="7155" width="17.08984375" style="1" customWidth="1"/>
    <col min="7156" max="7156" width="10.453125" style="1" customWidth="1"/>
    <col min="7157" max="7157" width="68.90625" style="1" customWidth="1"/>
    <col min="7158" max="7160" width="12.08984375" style="1" customWidth="1"/>
    <col min="7161" max="7185" width="4.08984375" style="1" customWidth="1"/>
    <col min="7186" max="7406" width="8.90625" style="1"/>
    <col min="7407" max="7407" width="11.90625" style="1" customWidth="1"/>
    <col min="7408" max="7410" width="2.453125" style="1" customWidth="1"/>
    <col min="7411" max="7411" width="17.08984375" style="1" customWidth="1"/>
    <col min="7412" max="7412" width="10.453125" style="1" customWidth="1"/>
    <col min="7413" max="7413" width="68.90625" style="1" customWidth="1"/>
    <col min="7414" max="7416" width="12.08984375" style="1" customWidth="1"/>
    <col min="7417" max="7441" width="4.08984375" style="1" customWidth="1"/>
    <col min="7442" max="7662" width="8.90625" style="1"/>
    <col min="7663" max="7663" width="11.90625" style="1" customWidth="1"/>
    <col min="7664" max="7666" width="2.453125" style="1" customWidth="1"/>
    <col min="7667" max="7667" width="17.08984375" style="1" customWidth="1"/>
    <col min="7668" max="7668" width="10.453125" style="1" customWidth="1"/>
    <col min="7669" max="7669" width="68.90625" style="1" customWidth="1"/>
    <col min="7670" max="7672" width="12.08984375" style="1" customWidth="1"/>
    <col min="7673" max="7697" width="4.08984375" style="1" customWidth="1"/>
    <col min="7698" max="7918" width="8.90625" style="1"/>
    <col min="7919" max="7919" width="11.90625" style="1" customWidth="1"/>
    <col min="7920" max="7922" width="2.453125" style="1" customWidth="1"/>
    <col min="7923" max="7923" width="17.08984375" style="1" customWidth="1"/>
    <col min="7924" max="7924" width="10.453125" style="1" customWidth="1"/>
    <col min="7925" max="7925" width="68.90625" style="1" customWidth="1"/>
    <col min="7926" max="7928" width="12.08984375" style="1" customWidth="1"/>
    <col min="7929" max="7953" width="4.08984375" style="1" customWidth="1"/>
    <col min="7954" max="8174" width="8.90625" style="1"/>
    <col min="8175" max="8175" width="11.90625" style="1" customWidth="1"/>
    <col min="8176" max="8178" width="2.453125" style="1" customWidth="1"/>
    <col min="8179" max="8179" width="17.08984375" style="1" customWidth="1"/>
    <col min="8180" max="8180" width="10.453125" style="1" customWidth="1"/>
    <col min="8181" max="8181" width="68.90625" style="1" customWidth="1"/>
    <col min="8182" max="8184" width="12.08984375" style="1" customWidth="1"/>
    <col min="8185" max="8209" width="4.08984375" style="1" customWidth="1"/>
    <col min="8210" max="8430" width="8.90625" style="1"/>
    <col min="8431" max="8431" width="11.90625" style="1" customWidth="1"/>
    <col min="8432" max="8434" width="2.453125" style="1" customWidth="1"/>
    <col min="8435" max="8435" width="17.08984375" style="1" customWidth="1"/>
    <col min="8436" max="8436" width="10.453125" style="1" customWidth="1"/>
    <col min="8437" max="8437" width="68.90625" style="1" customWidth="1"/>
    <col min="8438" max="8440" width="12.08984375" style="1" customWidth="1"/>
    <col min="8441" max="8465" width="4.08984375" style="1" customWidth="1"/>
    <col min="8466" max="8686" width="8.90625" style="1"/>
    <col min="8687" max="8687" width="11.90625" style="1" customWidth="1"/>
    <col min="8688" max="8690" width="2.453125" style="1" customWidth="1"/>
    <col min="8691" max="8691" width="17.08984375" style="1" customWidth="1"/>
    <col min="8692" max="8692" width="10.453125" style="1" customWidth="1"/>
    <col min="8693" max="8693" width="68.90625" style="1" customWidth="1"/>
    <col min="8694" max="8696" width="12.08984375" style="1" customWidth="1"/>
    <col min="8697" max="8721" width="4.08984375" style="1" customWidth="1"/>
    <col min="8722" max="8942" width="8.90625" style="1"/>
    <col min="8943" max="8943" width="11.90625" style="1" customWidth="1"/>
    <col min="8944" max="8946" width="2.453125" style="1" customWidth="1"/>
    <col min="8947" max="8947" width="17.08984375" style="1" customWidth="1"/>
    <col min="8948" max="8948" width="10.453125" style="1" customWidth="1"/>
    <col min="8949" max="8949" width="68.90625" style="1" customWidth="1"/>
    <col min="8950" max="8952" width="12.08984375" style="1" customWidth="1"/>
    <col min="8953" max="8977" width="4.08984375" style="1" customWidth="1"/>
    <col min="8978" max="9198" width="8.90625" style="1"/>
    <col min="9199" max="9199" width="11.90625" style="1" customWidth="1"/>
    <col min="9200" max="9202" width="2.453125" style="1" customWidth="1"/>
    <col min="9203" max="9203" width="17.08984375" style="1" customWidth="1"/>
    <col min="9204" max="9204" width="10.453125" style="1" customWidth="1"/>
    <col min="9205" max="9205" width="68.90625" style="1" customWidth="1"/>
    <col min="9206" max="9208" width="12.08984375" style="1" customWidth="1"/>
    <col min="9209" max="9233" width="4.08984375" style="1" customWidth="1"/>
    <col min="9234" max="9454" width="8.90625" style="1"/>
    <col min="9455" max="9455" width="11.90625" style="1" customWidth="1"/>
    <col min="9456" max="9458" width="2.453125" style="1" customWidth="1"/>
    <col min="9459" max="9459" width="17.08984375" style="1" customWidth="1"/>
    <col min="9460" max="9460" width="10.453125" style="1" customWidth="1"/>
    <col min="9461" max="9461" width="68.90625" style="1" customWidth="1"/>
    <col min="9462" max="9464" width="12.08984375" style="1" customWidth="1"/>
    <col min="9465" max="9489" width="4.08984375" style="1" customWidth="1"/>
    <col min="9490" max="9710" width="8.90625" style="1"/>
    <col min="9711" max="9711" width="11.90625" style="1" customWidth="1"/>
    <col min="9712" max="9714" width="2.453125" style="1" customWidth="1"/>
    <col min="9715" max="9715" width="17.08984375" style="1" customWidth="1"/>
    <col min="9716" max="9716" width="10.453125" style="1" customWidth="1"/>
    <col min="9717" max="9717" width="68.90625" style="1" customWidth="1"/>
    <col min="9718" max="9720" width="12.08984375" style="1" customWidth="1"/>
    <col min="9721" max="9745" width="4.08984375" style="1" customWidth="1"/>
    <col min="9746" max="9966" width="8.90625" style="1"/>
    <col min="9967" max="9967" width="11.90625" style="1" customWidth="1"/>
    <col min="9968" max="9970" width="2.453125" style="1" customWidth="1"/>
    <col min="9971" max="9971" width="17.08984375" style="1" customWidth="1"/>
    <col min="9972" max="9972" width="10.453125" style="1" customWidth="1"/>
    <col min="9973" max="9973" width="68.90625" style="1" customWidth="1"/>
    <col min="9974" max="9976" width="12.08984375" style="1" customWidth="1"/>
    <col min="9977" max="10001" width="4.08984375" style="1" customWidth="1"/>
    <col min="10002" max="10222" width="8.90625" style="1"/>
    <col min="10223" max="10223" width="11.90625" style="1" customWidth="1"/>
    <col min="10224" max="10226" width="2.453125" style="1" customWidth="1"/>
    <col min="10227" max="10227" width="17.08984375" style="1" customWidth="1"/>
    <col min="10228" max="10228" width="10.453125" style="1" customWidth="1"/>
    <col min="10229" max="10229" width="68.90625" style="1" customWidth="1"/>
    <col min="10230" max="10232" width="12.08984375" style="1" customWidth="1"/>
    <col min="10233" max="10257" width="4.08984375" style="1" customWidth="1"/>
    <col min="10258" max="10478" width="8.90625" style="1"/>
    <col min="10479" max="10479" width="11.90625" style="1" customWidth="1"/>
    <col min="10480" max="10482" width="2.453125" style="1" customWidth="1"/>
    <col min="10483" max="10483" width="17.08984375" style="1" customWidth="1"/>
    <col min="10484" max="10484" width="10.453125" style="1" customWidth="1"/>
    <col min="10485" max="10485" width="68.90625" style="1" customWidth="1"/>
    <col min="10486" max="10488" width="12.08984375" style="1" customWidth="1"/>
    <col min="10489" max="10513" width="4.08984375" style="1" customWidth="1"/>
    <col min="10514" max="10734" width="8.90625" style="1"/>
    <col min="10735" max="10735" width="11.90625" style="1" customWidth="1"/>
    <col min="10736" max="10738" width="2.453125" style="1" customWidth="1"/>
    <col min="10739" max="10739" width="17.08984375" style="1" customWidth="1"/>
    <col min="10740" max="10740" width="10.453125" style="1" customWidth="1"/>
    <col min="10741" max="10741" width="68.90625" style="1" customWidth="1"/>
    <col min="10742" max="10744" width="12.08984375" style="1" customWidth="1"/>
    <col min="10745" max="10769" width="4.08984375" style="1" customWidth="1"/>
    <col min="10770" max="10990" width="8.90625" style="1"/>
    <col min="10991" max="10991" width="11.90625" style="1" customWidth="1"/>
    <col min="10992" max="10994" width="2.453125" style="1" customWidth="1"/>
    <col min="10995" max="10995" width="17.08984375" style="1" customWidth="1"/>
    <col min="10996" max="10996" width="10.453125" style="1" customWidth="1"/>
    <col min="10997" max="10997" width="68.90625" style="1" customWidth="1"/>
    <col min="10998" max="11000" width="12.08984375" style="1" customWidth="1"/>
    <col min="11001" max="11025" width="4.08984375" style="1" customWidth="1"/>
    <col min="11026" max="11246" width="8.90625" style="1"/>
    <col min="11247" max="11247" width="11.90625" style="1" customWidth="1"/>
    <col min="11248" max="11250" width="2.453125" style="1" customWidth="1"/>
    <col min="11251" max="11251" width="17.08984375" style="1" customWidth="1"/>
    <col min="11252" max="11252" width="10.453125" style="1" customWidth="1"/>
    <col min="11253" max="11253" width="68.90625" style="1" customWidth="1"/>
    <col min="11254" max="11256" width="12.08984375" style="1" customWidth="1"/>
    <col min="11257" max="11281" width="4.08984375" style="1" customWidth="1"/>
    <col min="11282" max="11502" width="8.90625" style="1"/>
    <col min="11503" max="11503" width="11.90625" style="1" customWidth="1"/>
    <col min="11504" max="11506" width="2.453125" style="1" customWidth="1"/>
    <col min="11507" max="11507" width="17.08984375" style="1" customWidth="1"/>
    <col min="11508" max="11508" width="10.453125" style="1" customWidth="1"/>
    <col min="11509" max="11509" width="68.90625" style="1" customWidth="1"/>
    <col min="11510" max="11512" width="12.08984375" style="1" customWidth="1"/>
    <col min="11513" max="11537" width="4.08984375" style="1" customWidth="1"/>
    <col min="11538" max="11758" width="8.90625" style="1"/>
    <col min="11759" max="11759" width="11.90625" style="1" customWidth="1"/>
    <col min="11760" max="11762" width="2.453125" style="1" customWidth="1"/>
    <col min="11763" max="11763" width="17.08984375" style="1" customWidth="1"/>
    <col min="11764" max="11764" width="10.453125" style="1" customWidth="1"/>
    <col min="11765" max="11765" width="68.90625" style="1" customWidth="1"/>
    <col min="11766" max="11768" width="12.08984375" style="1" customWidth="1"/>
    <col min="11769" max="11793" width="4.08984375" style="1" customWidth="1"/>
    <col min="11794" max="12014" width="8.90625" style="1"/>
    <col min="12015" max="12015" width="11.90625" style="1" customWidth="1"/>
    <col min="12016" max="12018" width="2.453125" style="1" customWidth="1"/>
    <col min="12019" max="12019" width="17.08984375" style="1" customWidth="1"/>
    <col min="12020" max="12020" width="10.453125" style="1" customWidth="1"/>
    <col min="12021" max="12021" width="68.90625" style="1" customWidth="1"/>
    <col min="12022" max="12024" width="12.08984375" style="1" customWidth="1"/>
    <col min="12025" max="12049" width="4.08984375" style="1" customWidth="1"/>
    <col min="12050" max="12270" width="8.90625" style="1"/>
    <col min="12271" max="12271" width="11.90625" style="1" customWidth="1"/>
    <col min="12272" max="12274" width="2.453125" style="1" customWidth="1"/>
    <col min="12275" max="12275" width="17.08984375" style="1" customWidth="1"/>
    <col min="12276" max="12276" width="10.453125" style="1" customWidth="1"/>
    <col min="12277" max="12277" width="68.90625" style="1" customWidth="1"/>
    <col min="12278" max="12280" width="12.08984375" style="1" customWidth="1"/>
    <col min="12281" max="12305" width="4.08984375" style="1" customWidth="1"/>
    <col min="12306" max="12526" width="8.90625" style="1"/>
    <col min="12527" max="12527" width="11.90625" style="1" customWidth="1"/>
    <col min="12528" max="12530" width="2.453125" style="1" customWidth="1"/>
    <col min="12531" max="12531" width="17.08984375" style="1" customWidth="1"/>
    <col min="12532" max="12532" width="10.453125" style="1" customWidth="1"/>
    <col min="12533" max="12533" width="68.90625" style="1" customWidth="1"/>
    <col min="12534" max="12536" width="12.08984375" style="1" customWidth="1"/>
    <col min="12537" max="12561" width="4.08984375" style="1" customWidth="1"/>
    <col min="12562" max="12782" width="8.90625" style="1"/>
    <col min="12783" max="12783" width="11.90625" style="1" customWidth="1"/>
    <col min="12784" max="12786" width="2.453125" style="1" customWidth="1"/>
    <col min="12787" max="12787" width="17.08984375" style="1" customWidth="1"/>
    <col min="12788" max="12788" width="10.453125" style="1" customWidth="1"/>
    <col min="12789" max="12789" width="68.90625" style="1" customWidth="1"/>
    <col min="12790" max="12792" width="12.08984375" style="1" customWidth="1"/>
    <col min="12793" max="12817" width="4.08984375" style="1" customWidth="1"/>
    <col min="12818" max="13038" width="8.90625" style="1"/>
    <col min="13039" max="13039" width="11.90625" style="1" customWidth="1"/>
    <col min="13040" max="13042" width="2.453125" style="1" customWidth="1"/>
    <col min="13043" max="13043" width="17.08984375" style="1" customWidth="1"/>
    <col min="13044" max="13044" width="10.453125" style="1" customWidth="1"/>
    <col min="13045" max="13045" width="68.90625" style="1" customWidth="1"/>
    <col min="13046" max="13048" width="12.08984375" style="1" customWidth="1"/>
    <col min="13049" max="13073" width="4.08984375" style="1" customWidth="1"/>
    <col min="13074" max="13294" width="8.90625" style="1"/>
    <col min="13295" max="13295" width="11.90625" style="1" customWidth="1"/>
    <col min="13296" max="13298" width="2.453125" style="1" customWidth="1"/>
    <col min="13299" max="13299" width="17.08984375" style="1" customWidth="1"/>
    <col min="13300" max="13300" width="10.453125" style="1" customWidth="1"/>
    <col min="13301" max="13301" width="68.90625" style="1" customWidth="1"/>
    <col min="13302" max="13304" width="12.08984375" style="1" customWidth="1"/>
    <col min="13305" max="13329" width="4.08984375" style="1" customWidth="1"/>
    <col min="13330" max="13550" width="8.90625" style="1"/>
    <col min="13551" max="13551" width="11.90625" style="1" customWidth="1"/>
    <col min="13552" max="13554" width="2.453125" style="1" customWidth="1"/>
    <col min="13555" max="13555" width="17.08984375" style="1" customWidth="1"/>
    <col min="13556" max="13556" width="10.453125" style="1" customWidth="1"/>
    <col min="13557" max="13557" width="68.90625" style="1" customWidth="1"/>
    <col min="13558" max="13560" width="12.08984375" style="1" customWidth="1"/>
    <col min="13561" max="13585" width="4.08984375" style="1" customWidth="1"/>
    <col min="13586" max="13806" width="8.90625" style="1"/>
    <col min="13807" max="13807" width="11.90625" style="1" customWidth="1"/>
    <col min="13808" max="13810" width="2.453125" style="1" customWidth="1"/>
    <col min="13811" max="13811" width="17.08984375" style="1" customWidth="1"/>
    <col min="13812" max="13812" width="10.453125" style="1" customWidth="1"/>
    <col min="13813" max="13813" width="68.90625" style="1" customWidth="1"/>
    <col min="13814" max="13816" width="12.08984375" style="1" customWidth="1"/>
    <col min="13817" max="13841" width="4.08984375" style="1" customWidth="1"/>
    <col min="13842" max="14062" width="8.90625" style="1"/>
    <col min="14063" max="14063" width="11.90625" style="1" customWidth="1"/>
    <col min="14064" max="14066" width="2.453125" style="1" customWidth="1"/>
    <col min="14067" max="14067" width="17.08984375" style="1" customWidth="1"/>
    <col min="14068" max="14068" width="10.453125" style="1" customWidth="1"/>
    <col min="14069" max="14069" width="68.90625" style="1" customWidth="1"/>
    <col min="14070" max="14072" width="12.08984375" style="1" customWidth="1"/>
    <col min="14073" max="14097" width="4.08984375" style="1" customWidth="1"/>
    <col min="14098" max="14318" width="8.90625" style="1"/>
    <col min="14319" max="14319" width="11.90625" style="1" customWidth="1"/>
    <col min="14320" max="14322" width="2.453125" style="1" customWidth="1"/>
    <col min="14323" max="14323" width="17.08984375" style="1" customWidth="1"/>
    <col min="14324" max="14324" width="10.453125" style="1" customWidth="1"/>
    <col min="14325" max="14325" width="68.90625" style="1" customWidth="1"/>
    <col min="14326" max="14328" width="12.08984375" style="1" customWidth="1"/>
    <col min="14329" max="14353" width="4.08984375" style="1" customWidth="1"/>
    <col min="14354" max="14574" width="8.90625" style="1"/>
    <col min="14575" max="14575" width="11.90625" style="1" customWidth="1"/>
    <col min="14576" max="14578" width="2.453125" style="1" customWidth="1"/>
    <col min="14579" max="14579" width="17.08984375" style="1" customWidth="1"/>
    <col min="14580" max="14580" width="10.453125" style="1" customWidth="1"/>
    <col min="14581" max="14581" width="68.90625" style="1" customWidth="1"/>
    <col min="14582" max="14584" width="12.08984375" style="1" customWidth="1"/>
    <col min="14585" max="14609" width="4.08984375" style="1" customWidth="1"/>
    <col min="14610" max="14830" width="8.90625" style="1"/>
    <col min="14831" max="14831" width="11.90625" style="1" customWidth="1"/>
    <col min="14832" max="14834" width="2.453125" style="1" customWidth="1"/>
    <col min="14835" max="14835" width="17.08984375" style="1" customWidth="1"/>
    <col min="14836" max="14836" width="10.453125" style="1" customWidth="1"/>
    <col min="14837" max="14837" width="68.90625" style="1" customWidth="1"/>
    <col min="14838" max="14840" width="12.08984375" style="1" customWidth="1"/>
    <col min="14841" max="14865" width="4.08984375" style="1" customWidth="1"/>
    <col min="14866" max="15086" width="8.90625" style="1"/>
    <col min="15087" max="15087" width="11.90625" style="1" customWidth="1"/>
    <col min="15088" max="15090" width="2.453125" style="1" customWidth="1"/>
    <col min="15091" max="15091" width="17.08984375" style="1" customWidth="1"/>
    <col min="15092" max="15092" width="10.453125" style="1" customWidth="1"/>
    <col min="15093" max="15093" width="68.90625" style="1" customWidth="1"/>
    <col min="15094" max="15096" width="12.08984375" style="1" customWidth="1"/>
    <col min="15097" max="15121" width="4.08984375" style="1" customWidth="1"/>
    <col min="15122" max="15342" width="8.90625" style="1"/>
    <col min="15343" max="15343" width="11.90625" style="1" customWidth="1"/>
    <col min="15344" max="15346" width="2.453125" style="1" customWidth="1"/>
    <col min="15347" max="15347" width="17.08984375" style="1" customWidth="1"/>
    <col min="15348" max="15348" width="10.453125" style="1" customWidth="1"/>
    <col min="15349" max="15349" width="68.90625" style="1" customWidth="1"/>
    <col min="15350" max="15352" width="12.08984375" style="1" customWidth="1"/>
    <col min="15353" max="15377" width="4.08984375" style="1" customWidth="1"/>
    <col min="15378" max="15598" width="8.90625" style="1"/>
    <col min="15599" max="15599" width="11.90625" style="1" customWidth="1"/>
    <col min="15600" max="15602" width="2.453125" style="1" customWidth="1"/>
    <col min="15603" max="15603" width="17.08984375" style="1" customWidth="1"/>
    <col min="15604" max="15604" width="10.453125" style="1" customWidth="1"/>
    <col min="15605" max="15605" width="68.90625" style="1" customWidth="1"/>
    <col min="15606" max="15608" width="12.08984375" style="1" customWidth="1"/>
    <col min="15609" max="15633" width="4.08984375" style="1" customWidth="1"/>
    <col min="15634" max="15854" width="8.90625" style="1"/>
    <col min="15855" max="15855" width="11.90625" style="1" customWidth="1"/>
    <col min="15856" max="15858" width="2.453125" style="1" customWidth="1"/>
    <col min="15859" max="15859" width="17.08984375" style="1" customWidth="1"/>
    <col min="15860" max="15860" width="10.453125" style="1" customWidth="1"/>
    <col min="15861" max="15861" width="68.90625" style="1" customWidth="1"/>
    <col min="15862" max="15864" width="12.08984375" style="1" customWidth="1"/>
    <col min="15865" max="15889" width="4.08984375" style="1" customWidth="1"/>
    <col min="15890" max="16110" width="8.90625" style="1"/>
    <col min="16111" max="16111" width="11.90625" style="1" customWidth="1"/>
    <col min="16112" max="16114" width="2.453125" style="1" customWidth="1"/>
    <col min="16115" max="16115" width="17.08984375" style="1" customWidth="1"/>
    <col min="16116" max="16116" width="10.453125" style="1" customWidth="1"/>
    <col min="16117" max="16117" width="68.90625" style="1" customWidth="1"/>
    <col min="16118" max="16120" width="12.08984375" style="1" customWidth="1"/>
    <col min="16121" max="16145" width="4.08984375" style="1" customWidth="1"/>
    <col min="16146" max="16360" width="8.90625" style="1"/>
    <col min="16361" max="16384" width="9" style="1" customWidth="1"/>
  </cols>
  <sheetData>
    <row r="1" spans="1:207" x14ac:dyDescent="0.2">
      <c r="A1" s="69" t="s">
        <v>1654</v>
      </c>
      <c r="B1" s="71" t="s">
        <v>0</v>
      </c>
      <c r="C1" s="72"/>
      <c r="D1" s="73"/>
      <c r="E1" s="74" t="s">
        <v>1</v>
      </c>
      <c r="F1" s="76" t="s">
        <v>2</v>
      </c>
      <c r="G1" s="78" t="s">
        <v>1756</v>
      </c>
      <c r="H1" s="78"/>
      <c r="I1" s="78"/>
      <c r="J1" s="46" t="s">
        <v>1757</v>
      </c>
      <c r="K1" s="46"/>
      <c r="L1" s="46"/>
    </row>
    <row r="2" spans="1:207" x14ac:dyDescent="0.2">
      <c r="A2" s="70"/>
      <c r="B2" s="35" t="s">
        <v>3</v>
      </c>
      <c r="C2" s="35" t="s">
        <v>4</v>
      </c>
      <c r="D2" s="36" t="s">
        <v>5</v>
      </c>
      <c r="E2" s="75"/>
      <c r="F2" s="77"/>
      <c r="G2" s="44" t="s">
        <v>1758</v>
      </c>
      <c r="H2" s="47" t="s">
        <v>1759</v>
      </c>
      <c r="I2" s="47" t="s">
        <v>1760</v>
      </c>
      <c r="J2" s="45" t="s">
        <v>1761</v>
      </c>
      <c r="K2" s="45" t="s">
        <v>1762</v>
      </c>
      <c r="L2" s="45" t="s">
        <v>1763</v>
      </c>
    </row>
    <row r="3" spans="1:207" ht="52" customHeight="1" x14ac:dyDescent="0.2">
      <c r="A3" s="15" t="s">
        <v>113</v>
      </c>
      <c r="B3" s="18" t="s">
        <v>114</v>
      </c>
      <c r="C3" s="18" t="s">
        <v>115</v>
      </c>
      <c r="D3" s="19" t="s">
        <v>116</v>
      </c>
      <c r="E3" s="34" t="s">
        <v>117</v>
      </c>
      <c r="F3" s="37" t="s">
        <v>118</v>
      </c>
      <c r="G3" s="52"/>
      <c r="H3" s="53"/>
      <c r="I3" s="53"/>
      <c r="J3" s="52"/>
      <c r="K3" s="54" t="str" cm="1">
        <f t="array" ref="K3">_xlfn.IFS(J3="◎",5,J3="○",4,J3="△",2,J3="×",0,J3="","")</f>
        <v/>
      </c>
      <c r="L3" s="53"/>
      <c r="GY3" s="25"/>
    </row>
    <row r="4" spans="1:207" ht="39" x14ac:dyDescent="0.2">
      <c r="A4" s="15" t="s">
        <v>119</v>
      </c>
      <c r="B4" s="20" t="s">
        <v>114</v>
      </c>
      <c r="C4" s="20" t="s">
        <v>115</v>
      </c>
      <c r="D4" s="13" t="s">
        <v>116</v>
      </c>
      <c r="E4" s="13" t="s">
        <v>120</v>
      </c>
      <c r="F4" s="16" t="s">
        <v>121</v>
      </c>
      <c r="G4" s="52"/>
      <c r="H4" s="53"/>
      <c r="I4" s="53"/>
      <c r="J4" s="52"/>
      <c r="K4" s="54" t="str" cm="1">
        <f t="array" ref="K4">_xlfn.IFS(J4="◎",5,J4="○",4,J4="△",2,J4="×",0,J4="","")</f>
        <v/>
      </c>
      <c r="L4" s="53"/>
      <c r="GY4" s="25"/>
    </row>
    <row r="5" spans="1:207" ht="39" x14ac:dyDescent="0.2">
      <c r="A5" s="15" t="s">
        <v>122</v>
      </c>
      <c r="B5" s="20" t="s">
        <v>114</v>
      </c>
      <c r="C5" s="20" t="s">
        <v>115</v>
      </c>
      <c r="D5" s="13" t="s">
        <v>116</v>
      </c>
      <c r="E5" s="13" t="s">
        <v>123</v>
      </c>
      <c r="F5" s="16" t="s">
        <v>118</v>
      </c>
      <c r="G5" s="52"/>
      <c r="H5" s="53"/>
      <c r="I5" s="53"/>
      <c r="J5" s="52"/>
      <c r="K5" s="54" t="str" cm="1">
        <f t="array" ref="K5">_xlfn.IFS(J5="◎",5,J5="○",4,J5="△",2,J5="×",0,J5="","")</f>
        <v/>
      </c>
      <c r="L5" s="53"/>
      <c r="GY5" s="25"/>
    </row>
    <row r="6" spans="1:207" ht="66.650000000000006" customHeight="1" x14ac:dyDescent="0.2">
      <c r="A6" s="15" t="s">
        <v>124</v>
      </c>
      <c r="B6" s="20" t="s">
        <v>114</v>
      </c>
      <c r="C6" s="20" t="s">
        <v>115</v>
      </c>
      <c r="D6" s="13" t="s">
        <v>116</v>
      </c>
      <c r="E6" s="13" t="s">
        <v>125</v>
      </c>
      <c r="F6" s="16" t="s">
        <v>118</v>
      </c>
      <c r="G6" s="52"/>
      <c r="H6" s="53"/>
      <c r="I6" s="53"/>
      <c r="J6" s="52"/>
      <c r="K6" s="54" t="str" cm="1">
        <f t="array" ref="K6">_xlfn.IFS(J6="◎",5,J6="○",4,J6="△",2,J6="×",0,J6="","")</f>
        <v/>
      </c>
      <c r="L6" s="53"/>
      <c r="GY6" s="25"/>
    </row>
    <row r="7" spans="1:207" ht="39" x14ac:dyDescent="0.2">
      <c r="A7" s="15" t="s">
        <v>126</v>
      </c>
      <c r="B7" s="20" t="s">
        <v>114</v>
      </c>
      <c r="C7" s="20" t="s">
        <v>115</v>
      </c>
      <c r="D7" s="13" t="s">
        <v>116</v>
      </c>
      <c r="E7" s="13" t="s">
        <v>127</v>
      </c>
      <c r="F7" s="16" t="s">
        <v>118</v>
      </c>
      <c r="G7" s="52"/>
      <c r="H7" s="53"/>
      <c r="I7" s="53"/>
      <c r="J7" s="52"/>
      <c r="K7" s="54" t="str" cm="1">
        <f t="array" ref="K7">_xlfn.IFS(J7="◎",5,J7="○",4,J7="△",2,J7="×",0,J7="","")</f>
        <v/>
      </c>
      <c r="L7" s="53"/>
      <c r="GY7" s="25"/>
    </row>
    <row r="8" spans="1:207" ht="39" x14ac:dyDescent="0.2">
      <c r="A8" s="15" t="s">
        <v>128</v>
      </c>
      <c r="B8" s="20" t="s">
        <v>114</v>
      </c>
      <c r="C8" s="20" t="s">
        <v>129</v>
      </c>
      <c r="D8" s="13" t="s">
        <v>130</v>
      </c>
      <c r="E8" s="13" t="s">
        <v>131</v>
      </c>
      <c r="F8" s="16" t="s">
        <v>118</v>
      </c>
      <c r="G8" s="52"/>
      <c r="H8" s="53"/>
      <c r="I8" s="53"/>
      <c r="J8" s="52"/>
      <c r="K8" s="54" t="str" cm="1">
        <f t="array" ref="K8">_xlfn.IFS(J8="◎",5,J8="○",4,J8="△",2,J8="×",0,J8="","")</f>
        <v/>
      </c>
      <c r="L8" s="53"/>
      <c r="GY8" s="25"/>
    </row>
    <row r="9" spans="1:207" ht="104" x14ac:dyDescent="0.2">
      <c r="A9" s="15" t="s">
        <v>132</v>
      </c>
      <c r="B9" s="20" t="s">
        <v>114</v>
      </c>
      <c r="C9" s="20" t="s">
        <v>129</v>
      </c>
      <c r="D9" s="13" t="s">
        <v>130</v>
      </c>
      <c r="E9" s="13" t="s">
        <v>1765</v>
      </c>
      <c r="F9" s="16" t="s">
        <v>118</v>
      </c>
      <c r="G9" s="52"/>
      <c r="H9" s="53"/>
      <c r="I9" s="53"/>
      <c r="J9" s="52"/>
      <c r="K9" s="54" t="str" cm="1">
        <f t="array" ref="K9">_xlfn.IFS(J9="◎",5,J9="○",4,J9="△",2,J9="×",0,J9="","")</f>
        <v/>
      </c>
      <c r="L9" s="53"/>
      <c r="GY9" s="25"/>
    </row>
    <row r="10" spans="1:207" ht="78" x14ac:dyDescent="0.2">
      <c r="A10" s="15" t="s">
        <v>133</v>
      </c>
      <c r="B10" s="20" t="s">
        <v>114</v>
      </c>
      <c r="C10" s="20" t="s">
        <v>129</v>
      </c>
      <c r="D10" s="13" t="s">
        <v>134</v>
      </c>
      <c r="E10" s="13" t="s">
        <v>135</v>
      </c>
      <c r="F10" s="16" t="s">
        <v>118</v>
      </c>
      <c r="G10" s="52"/>
      <c r="H10" s="53"/>
      <c r="I10" s="53"/>
      <c r="J10" s="52"/>
      <c r="K10" s="54" t="str" cm="1">
        <f t="array" ref="K10">_xlfn.IFS(J10="◎",5,J10="○",4,J10="△",2,J10="×",0,J10="","")</f>
        <v/>
      </c>
      <c r="L10" s="53"/>
      <c r="GY10" s="25"/>
    </row>
    <row r="11" spans="1:207" ht="39" x14ac:dyDescent="0.2">
      <c r="A11" s="15" t="s">
        <v>136</v>
      </c>
      <c r="B11" s="20" t="s">
        <v>114</v>
      </c>
      <c r="C11" s="20" t="s">
        <v>129</v>
      </c>
      <c r="D11" s="13" t="s">
        <v>134</v>
      </c>
      <c r="E11" s="13" t="s">
        <v>137</v>
      </c>
      <c r="F11" s="16" t="s">
        <v>118</v>
      </c>
      <c r="G11" s="52"/>
      <c r="H11" s="53"/>
      <c r="I11" s="53"/>
      <c r="J11" s="52"/>
      <c r="K11" s="54" t="str" cm="1">
        <f t="array" ref="K11">_xlfn.IFS(J11="◎",5,J11="○",4,J11="△",2,J11="×",0,J11="","")</f>
        <v/>
      </c>
      <c r="L11" s="53"/>
      <c r="GY11" s="25"/>
    </row>
    <row r="12" spans="1:207" ht="30" customHeight="1" x14ac:dyDescent="0.2">
      <c r="A12" s="15" t="s">
        <v>138</v>
      </c>
      <c r="B12" s="20" t="s">
        <v>114</v>
      </c>
      <c r="C12" s="20" t="s">
        <v>129</v>
      </c>
      <c r="D12" s="13" t="s">
        <v>139</v>
      </c>
      <c r="E12" s="13" t="s">
        <v>140</v>
      </c>
      <c r="F12" s="16" t="s">
        <v>118</v>
      </c>
      <c r="G12" s="52"/>
      <c r="H12" s="53"/>
      <c r="I12" s="53"/>
      <c r="J12" s="52"/>
      <c r="K12" s="54" t="str" cm="1">
        <f t="array" ref="K12">_xlfn.IFS(J12="◎",5,J12="○",4,J12="△",2,J12="×",0,J12="","")</f>
        <v/>
      </c>
      <c r="L12" s="53"/>
      <c r="GY12" s="25"/>
    </row>
    <row r="13" spans="1:207" ht="52" x14ac:dyDescent="0.2">
      <c r="A13" s="15" t="s">
        <v>141</v>
      </c>
      <c r="B13" s="20" t="s">
        <v>114</v>
      </c>
      <c r="C13" s="20" t="s">
        <v>129</v>
      </c>
      <c r="D13" s="13" t="s">
        <v>139</v>
      </c>
      <c r="E13" s="13" t="s">
        <v>142</v>
      </c>
      <c r="F13" s="16" t="s">
        <v>118</v>
      </c>
      <c r="G13" s="52"/>
      <c r="H13" s="53"/>
      <c r="I13" s="53"/>
      <c r="J13" s="52"/>
      <c r="K13" s="54" t="str" cm="1">
        <f t="array" ref="K13">_xlfn.IFS(J13="◎",5,J13="○",4,J13="△",2,J13="×",0,J13="","")</f>
        <v/>
      </c>
      <c r="L13" s="53"/>
      <c r="GY13" s="25"/>
    </row>
    <row r="14" spans="1:207" ht="39" x14ac:dyDescent="0.2">
      <c r="A14" s="15" t="s">
        <v>143</v>
      </c>
      <c r="B14" s="20" t="s">
        <v>114</v>
      </c>
      <c r="C14" s="20" t="s">
        <v>129</v>
      </c>
      <c r="D14" s="13" t="s">
        <v>139</v>
      </c>
      <c r="E14" s="13" t="s">
        <v>144</v>
      </c>
      <c r="F14" s="16" t="s">
        <v>118</v>
      </c>
      <c r="G14" s="52"/>
      <c r="H14" s="53"/>
      <c r="I14" s="53"/>
      <c r="J14" s="52"/>
      <c r="K14" s="54" t="str" cm="1">
        <f t="array" ref="K14">_xlfn.IFS(J14="◎",5,J14="○",4,J14="△",2,J14="×",0,J14="","")</f>
        <v/>
      </c>
      <c r="L14" s="53"/>
      <c r="GY14" s="25"/>
    </row>
    <row r="15" spans="1:207" ht="52" x14ac:dyDescent="0.2">
      <c r="A15" s="15" t="s">
        <v>145</v>
      </c>
      <c r="B15" s="20" t="s">
        <v>114</v>
      </c>
      <c r="C15" s="20" t="s">
        <v>129</v>
      </c>
      <c r="D15" s="13" t="s">
        <v>139</v>
      </c>
      <c r="E15" s="13" t="s">
        <v>146</v>
      </c>
      <c r="F15" s="16" t="s">
        <v>118</v>
      </c>
      <c r="G15" s="52"/>
      <c r="H15" s="53"/>
      <c r="I15" s="53"/>
      <c r="J15" s="52"/>
      <c r="K15" s="54" t="str" cm="1">
        <f t="array" ref="K15">_xlfn.IFS(J15="◎",5,J15="○",4,J15="△",2,J15="×",0,J15="","")</f>
        <v/>
      </c>
      <c r="L15" s="53"/>
      <c r="GY15" s="25"/>
    </row>
    <row r="16" spans="1:207" ht="78" x14ac:dyDescent="0.2">
      <c r="A16" s="15" t="s">
        <v>147</v>
      </c>
      <c r="B16" s="20" t="s">
        <v>114</v>
      </c>
      <c r="C16" s="20" t="s">
        <v>129</v>
      </c>
      <c r="D16" s="13" t="s">
        <v>139</v>
      </c>
      <c r="E16" s="13" t="s">
        <v>148</v>
      </c>
      <c r="F16" s="16" t="s">
        <v>118</v>
      </c>
      <c r="G16" s="52"/>
      <c r="H16" s="53"/>
      <c r="I16" s="53"/>
      <c r="J16" s="52"/>
      <c r="K16" s="54" t="str" cm="1">
        <f t="array" ref="K16">_xlfn.IFS(J16="◎",5,J16="○",4,J16="△",2,J16="×",0,J16="","")</f>
        <v/>
      </c>
      <c r="L16" s="53"/>
      <c r="GY16" s="25"/>
    </row>
    <row r="17" spans="1:207" ht="39" x14ac:dyDescent="0.2">
      <c r="A17" s="15" t="s">
        <v>149</v>
      </c>
      <c r="B17" s="20" t="s">
        <v>114</v>
      </c>
      <c r="C17" s="20" t="s">
        <v>129</v>
      </c>
      <c r="D17" s="13" t="s">
        <v>139</v>
      </c>
      <c r="E17" s="13" t="s">
        <v>150</v>
      </c>
      <c r="F17" s="16" t="s">
        <v>118</v>
      </c>
      <c r="G17" s="52"/>
      <c r="H17" s="53"/>
      <c r="I17" s="53"/>
      <c r="J17" s="52"/>
      <c r="K17" s="54" t="str" cm="1">
        <f t="array" ref="K17">_xlfn.IFS(J17="◎",5,J17="○",4,J17="△",2,J17="×",0,J17="","")</f>
        <v/>
      </c>
      <c r="L17" s="53"/>
      <c r="GY17" s="25"/>
    </row>
    <row r="18" spans="1:207" ht="39" x14ac:dyDescent="0.2">
      <c r="A18" s="15" t="s">
        <v>151</v>
      </c>
      <c r="B18" s="20" t="s">
        <v>114</v>
      </c>
      <c r="C18" s="20" t="s">
        <v>129</v>
      </c>
      <c r="D18" s="13" t="s">
        <v>139</v>
      </c>
      <c r="E18" s="13" t="s">
        <v>152</v>
      </c>
      <c r="F18" s="16" t="s">
        <v>118</v>
      </c>
      <c r="G18" s="52"/>
      <c r="H18" s="53"/>
      <c r="I18" s="53"/>
      <c r="J18" s="52"/>
      <c r="K18" s="54" t="str" cm="1">
        <f t="array" ref="K18">_xlfn.IFS(J18="◎",5,J18="○",4,J18="△",2,J18="×",0,J18="","")</f>
        <v/>
      </c>
      <c r="L18" s="53"/>
      <c r="GY18" s="25"/>
    </row>
    <row r="19" spans="1:207" ht="78" x14ac:dyDescent="0.2">
      <c r="A19" s="15" t="s">
        <v>153</v>
      </c>
      <c r="B19" s="20" t="s">
        <v>114</v>
      </c>
      <c r="C19" s="20" t="s">
        <v>129</v>
      </c>
      <c r="D19" s="13" t="s">
        <v>154</v>
      </c>
      <c r="E19" s="13" t="s">
        <v>155</v>
      </c>
      <c r="F19" s="16" t="s">
        <v>118</v>
      </c>
      <c r="G19" s="52"/>
      <c r="H19" s="53"/>
      <c r="I19" s="53"/>
      <c r="J19" s="52"/>
      <c r="K19" s="54" t="str" cm="1">
        <f t="array" ref="K19">_xlfn.IFS(J19="◎",5,J19="○",4,J19="△",2,J19="×",0,J19="","")</f>
        <v/>
      </c>
      <c r="L19" s="53"/>
      <c r="GY19" s="25"/>
    </row>
    <row r="20" spans="1:207" ht="50.4" customHeight="1" x14ac:dyDescent="0.2">
      <c r="A20" s="15" t="s">
        <v>156</v>
      </c>
      <c r="B20" s="20" t="s">
        <v>114</v>
      </c>
      <c r="C20" s="20" t="s">
        <v>129</v>
      </c>
      <c r="D20" s="13" t="s">
        <v>154</v>
      </c>
      <c r="E20" s="13" t="s">
        <v>157</v>
      </c>
      <c r="F20" s="16" t="s">
        <v>118</v>
      </c>
      <c r="G20" s="52"/>
      <c r="H20" s="53"/>
      <c r="I20" s="53"/>
      <c r="J20" s="52"/>
      <c r="K20" s="54" t="str" cm="1">
        <f t="array" ref="K20">_xlfn.IFS(J20="◎",5,J20="○",4,J20="△",2,J20="×",0,J20="","")</f>
        <v/>
      </c>
      <c r="L20" s="53"/>
      <c r="GY20" s="25"/>
    </row>
    <row r="21" spans="1:207" ht="26" x14ac:dyDescent="0.2">
      <c r="A21" s="15" t="s">
        <v>158</v>
      </c>
      <c r="B21" s="20" t="s">
        <v>114</v>
      </c>
      <c r="C21" s="20" t="s">
        <v>129</v>
      </c>
      <c r="D21" s="13" t="s">
        <v>154</v>
      </c>
      <c r="E21" s="13" t="s">
        <v>159</v>
      </c>
      <c r="F21" s="16" t="s">
        <v>118</v>
      </c>
      <c r="G21" s="52"/>
      <c r="H21" s="53"/>
      <c r="I21" s="53"/>
      <c r="J21" s="52"/>
      <c r="K21" s="54" t="str" cm="1">
        <f t="array" ref="K21">_xlfn.IFS(J21="◎",5,J21="○",4,J21="△",2,J21="×",0,J21="","")</f>
        <v/>
      </c>
      <c r="L21" s="53"/>
      <c r="GY21" s="25"/>
    </row>
    <row r="22" spans="1:207" ht="39" x14ac:dyDescent="0.2">
      <c r="A22" s="15" t="s">
        <v>160</v>
      </c>
      <c r="B22" s="20" t="s">
        <v>114</v>
      </c>
      <c r="C22" s="20" t="s">
        <v>129</v>
      </c>
      <c r="D22" s="13" t="s">
        <v>154</v>
      </c>
      <c r="E22" s="13" t="s">
        <v>161</v>
      </c>
      <c r="F22" s="16" t="s">
        <v>118</v>
      </c>
      <c r="G22" s="52"/>
      <c r="H22" s="53"/>
      <c r="I22" s="53"/>
      <c r="J22" s="52"/>
      <c r="K22" s="54" t="str" cm="1">
        <f t="array" ref="K22">_xlfn.IFS(J22="◎",5,J22="○",4,J22="△",2,J22="×",0,J22="","")</f>
        <v/>
      </c>
      <c r="L22" s="53"/>
      <c r="GY22" s="25"/>
    </row>
    <row r="23" spans="1:207" ht="63.9" customHeight="1" x14ac:dyDescent="0.2">
      <c r="A23" s="15" t="s">
        <v>162</v>
      </c>
      <c r="B23" s="20" t="s">
        <v>114</v>
      </c>
      <c r="C23" s="20" t="s">
        <v>129</v>
      </c>
      <c r="D23" s="13" t="s">
        <v>154</v>
      </c>
      <c r="E23" s="13" t="s">
        <v>163</v>
      </c>
      <c r="F23" s="16" t="s">
        <v>118</v>
      </c>
      <c r="G23" s="52"/>
      <c r="H23" s="53"/>
      <c r="I23" s="53"/>
      <c r="J23" s="52"/>
      <c r="K23" s="54" t="str" cm="1">
        <f t="array" ref="K23">_xlfn.IFS(J23="◎",5,J23="○",4,J23="△",2,J23="×",0,J23="","")</f>
        <v/>
      </c>
      <c r="L23" s="53"/>
      <c r="GY23" s="25"/>
    </row>
    <row r="24" spans="1:207" ht="26" x14ac:dyDescent="0.2">
      <c r="A24" s="15" t="s">
        <v>164</v>
      </c>
      <c r="B24" s="20" t="s">
        <v>114</v>
      </c>
      <c r="C24" s="20" t="s">
        <v>129</v>
      </c>
      <c r="D24" s="13" t="s">
        <v>165</v>
      </c>
      <c r="E24" s="13" t="s">
        <v>166</v>
      </c>
      <c r="F24" s="16" t="s">
        <v>118</v>
      </c>
      <c r="G24" s="52"/>
      <c r="H24" s="53"/>
      <c r="I24" s="53"/>
      <c r="J24" s="52"/>
      <c r="K24" s="54" t="str" cm="1">
        <f t="array" ref="K24">_xlfn.IFS(J24="◎",5,J24="○",4,J24="△",2,J24="×",0,J24="","")</f>
        <v/>
      </c>
      <c r="L24" s="53"/>
      <c r="GY24" s="25"/>
    </row>
    <row r="25" spans="1:207" ht="39" x14ac:dyDescent="0.2">
      <c r="A25" s="15" t="s">
        <v>167</v>
      </c>
      <c r="B25" s="20" t="s">
        <v>114</v>
      </c>
      <c r="C25" s="20" t="s">
        <v>129</v>
      </c>
      <c r="D25" s="13" t="s">
        <v>165</v>
      </c>
      <c r="E25" s="13" t="s">
        <v>168</v>
      </c>
      <c r="F25" s="16" t="s">
        <v>118</v>
      </c>
      <c r="G25" s="52"/>
      <c r="H25" s="53"/>
      <c r="I25" s="53"/>
      <c r="J25" s="52"/>
      <c r="K25" s="54" t="str" cm="1">
        <f t="array" ref="K25">_xlfn.IFS(J25="◎",5,J25="○",4,J25="△",2,J25="×",0,J25="","")</f>
        <v/>
      </c>
      <c r="L25" s="53"/>
      <c r="GY25" s="25"/>
    </row>
    <row r="26" spans="1:207" ht="39" x14ac:dyDescent="0.2">
      <c r="A26" s="15" t="s">
        <v>169</v>
      </c>
      <c r="B26" s="20" t="s">
        <v>114</v>
      </c>
      <c r="C26" s="20" t="s">
        <v>129</v>
      </c>
      <c r="D26" s="13" t="s">
        <v>165</v>
      </c>
      <c r="E26" s="13" t="s">
        <v>170</v>
      </c>
      <c r="F26" s="16" t="s">
        <v>118</v>
      </c>
      <c r="G26" s="52"/>
      <c r="H26" s="53"/>
      <c r="I26" s="53"/>
      <c r="J26" s="52"/>
      <c r="K26" s="54" t="str" cm="1">
        <f t="array" ref="K26">_xlfn.IFS(J26="◎",5,J26="○",4,J26="△",2,J26="×",0,J26="","")</f>
        <v/>
      </c>
      <c r="L26" s="53"/>
      <c r="GY26" s="25"/>
    </row>
    <row r="27" spans="1:207" ht="39" x14ac:dyDescent="0.2">
      <c r="A27" s="15" t="s">
        <v>171</v>
      </c>
      <c r="B27" s="20" t="s">
        <v>114</v>
      </c>
      <c r="C27" s="20" t="s">
        <v>129</v>
      </c>
      <c r="D27" s="13" t="s">
        <v>165</v>
      </c>
      <c r="E27" s="13" t="s">
        <v>172</v>
      </c>
      <c r="F27" s="16" t="s">
        <v>118</v>
      </c>
      <c r="G27" s="52"/>
      <c r="H27" s="53"/>
      <c r="I27" s="53"/>
      <c r="J27" s="52"/>
      <c r="K27" s="54" t="str" cm="1">
        <f t="array" ref="K27">_xlfn.IFS(J27="◎",5,J27="○",4,J27="△",2,J27="×",0,J27="","")</f>
        <v/>
      </c>
      <c r="L27" s="53"/>
      <c r="GY27" s="25"/>
    </row>
    <row r="28" spans="1:207" ht="51.9" customHeight="1" x14ac:dyDescent="0.2">
      <c r="A28" s="15" t="s">
        <v>173</v>
      </c>
      <c r="B28" s="20" t="s">
        <v>114</v>
      </c>
      <c r="C28" s="20" t="s">
        <v>129</v>
      </c>
      <c r="D28" s="13" t="s">
        <v>174</v>
      </c>
      <c r="E28" s="13" t="s">
        <v>175</v>
      </c>
      <c r="F28" s="16" t="s">
        <v>118</v>
      </c>
      <c r="G28" s="52"/>
      <c r="H28" s="53"/>
      <c r="I28" s="53"/>
      <c r="J28" s="52"/>
      <c r="K28" s="54" t="str" cm="1">
        <f t="array" ref="K28">_xlfn.IFS(J28="◎",5,J28="○",4,J28="△",2,J28="×",0,J28="","")</f>
        <v/>
      </c>
      <c r="L28" s="53"/>
      <c r="GY28" s="25"/>
    </row>
    <row r="29" spans="1:207" ht="39" x14ac:dyDescent="0.2">
      <c r="A29" s="15" t="s">
        <v>176</v>
      </c>
      <c r="B29" s="20" t="s">
        <v>114</v>
      </c>
      <c r="C29" s="20" t="s">
        <v>177</v>
      </c>
      <c r="D29" s="13" t="s">
        <v>130</v>
      </c>
      <c r="E29" s="13" t="s">
        <v>178</v>
      </c>
      <c r="F29" s="16" t="s">
        <v>118</v>
      </c>
      <c r="G29" s="52"/>
      <c r="H29" s="53"/>
      <c r="I29" s="53"/>
      <c r="J29" s="52"/>
      <c r="K29" s="54" t="str" cm="1">
        <f t="array" ref="K29">_xlfn.IFS(J29="◎",5,J29="○",4,J29="△",2,J29="×",0,J29="","")</f>
        <v/>
      </c>
      <c r="L29" s="53"/>
      <c r="GY29" s="25"/>
    </row>
    <row r="30" spans="1:207" ht="65" x14ac:dyDescent="0.2">
      <c r="A30" s="15" t="s">
        <v>179</v>
      </c>
      <c r="B30" s="20" t="s">
        <v>114</v>
      </c>
      <c r="C30" s="20" t="s">
        <v>177</v>
      </c>
      <c r="D30" s="13" t="s">
        <v>180</v>
      </c>
      <c r="E30" s="13" t="s">
        <v>181</v>
      </c>
      <c r="F30" s="16" t="s">
        <v>118</v>
      </c>
      <c r="G30" s="52"/>
      <c r="H30" s="53"/>
      <c r="I30" s="53"/>
      <c r="J30" s="52"/>
      <c r="K30" s="54" t="str" cm="1">
        <f t="array" ref="K30">_xlfn.IFS(J30="◎",5,J30="○",4,J30="△",2,J30="×",0,J30="","")</f>
        <v/>
      </c>
      <c r="L30" s="53"/>
      <c r="GY30" s="25"/>
    </row>
    <row r="31" spans="1:207" ht="37.5" customHeight="1" x14ac:dyDescent="0.2">
      <c r="A31" s="15" t="s">
        <v>182</v>
      </c>
      <c r="B31" s="20" t="s">
        <v>114</v>
      </c>
      <c r="C31" s="20" t="s">
        <v>177</v>
      </c>
      <c r="D31" s="13" t="s">
        <v>183</v>
      </c>
      <c r="E31" s="13" t="s">
        <v>184</v>
      </c>
      <c r="F31" s="16" t="s">
        <v>118</v>
      </c>
      <c r="G31" s="52"/>
      <c r="H31" s="53"/>
      <c r="I31" s="53"/>
      <c r="J31" s="52"/>
      <c r="K31" s="54" t="str" cm="1">
        <f t="array" ref="K31">_xlfn.IFS(J31="◎",5,J31="○",4,J31="△",2,J31="×",0,J31="","")</f>
        <v/>
      </c>
      <c r="L31" s="53"/>
      <c r="GY31" s="25"/>
    </row>
    <row r="32" spans="1:207" ht="65.400000000000006" customHeight="1" x14ac:dyDescent="0.2">
      <c r="A32" s="15" t="s">
        <v>185</v>
      </c>
      <c r="B32" s="20" t="s">
        <v>114</v>
      </c>
      <c r="C32" s="20" t="s">
        <v>177</v>
      </c>
      <c r="D32" s="13" t="s">
        <v>183</v>
      </c>
      <c r="E32" s="13" t="s">
        <v>186</v>
      </c>
      <c r="F32" s="16" t="s">
        <v>118</v>
      </c>
      <c r="G32" s="52"/>
      <c r="H32" s="53"/>
      <c r="I32" s="53"/>
      <c r="J32" s="52"/>
      <c r="K32" s="54" t="str" cm="1">
        <f t="array" ref="K32">_xlfn.IFS(J32="◎",5,J32="○",4,J32="△",2,J32="×",0,J32="","")</f>
        <v/>
      </c>
      <c r="L32" s="53"/>
      <c r="GY32" s="25"/>
    </row>
    <row r="33" spans="1:207" ht="36.65" customHeight="1" x14ac:dyDescent="0.2">
      <c r="A33" s="15" t="s">
        <v>187</v>
      </c>
      <c r="B33" s="20" t="s">
        <v>114</v>
      </c>
      <c r="C33" s="20" t="s">
        <v>177</v>
      </c>
      <c r="D33" s="13" t="s">
        <v>183</v>
      </c>
      <c r="E33" s="13" t="s">
        <v>188</v>
      </c>
      <c r="F33" s="16" t="s">
        <v>118</v>
      </c>
      <c r="G33" s="52"/>
      <c r="H33" s="53"/>
      <c r="I33" s="53"/>
      <c r="J33" s="52"/>
      <c r="K33" s="54" t="str" cm="1">
        <f t="array" ref="K33">_xlfn.IFS(J33="◎",5,J33="○",4,J33="△",2,J33="×",0,J33="","")</f>
        <v/>
      </c>
      <c r="L33" s="53"/>
      <c r="GY33" s="25"/>
    </row>
    <row r="34" spans="1:207" ht="65" x14ac:dyDescent="0.2">
      <c r="A34" s="15" t="s">
        <v>189</v>
      </c>
      <c r="B34" s="22" t="s">
        <v>114</v>
      </c>
      <c r="C34" s="22" t="s">
        <v>177</v>
      </c>
      <c r="D34" s="23" t="s">
        <v>183</v>
      </c>
      <c r="E34" s="23" t="s">
        <v>190</v>
      </c>
      <c r="F34" s="16" t="s">
        <v>118</v>
      </c>
      <c r="G34" s="52"/>
      <c r="H34" s="53"/>
      <c r="I34" s="53"/>
      <c r="J34" s="52"/>
      <c r="K34" s="54" t="str" cm="1">
        <f t="array" ref="K34">_xlfn.IFS(J34="◎",5,J34="○",4,J34="△",2,J34="×",0,J34="","")</f>
        <v/>
      </c>
      <c r="L34" s="53"/>
      <c r="GY34" s="25"/>
    </row>
    <row r="35" spans="1:207" ht="39.65" customHeight="1" x14ac:dyDescent="0.2">
      <c r="A35" s="15" t="s">
        <v>191</v>
      </c>
      <c r="B35" s="22" t="s">
        <v>114</v>
      </c>
      <c r="C35" s="22" t="s">
        <v>177</v>
      </c>
      <c r="D35" s="23" t="s">
        <v>183</v>
      </c>
      <c r="E35" s="23" t="s">
        <v>192</v>
      </c>
      <c r="F35" s="16" t="s">
        <v>118</v>
      </c>
      <c r="G35" s="52"/>
      <c r="H35" s="53"/>
      <c r="I35" s="53"/>
      <c r="J35" s="52"/>
      <c r="K35" s="54" t="str" cm="1">
        <f t="array" ref="K35">_xlfn.IFS(J35="◎",5,J35="○",4,J35="△",2,J35="×",0,J35="","")</f>
        <v/>
      </c>
      <c r="L35" s="53"/>
      <c r="GY35" s="25"/>
    </row>
    <row r="36" spans="1:207" ht="41.15" customHeight="1" x14ac:dyDescent="0.2">
      <c r="A36" s="15" t="s">
        <v>193</v>
      </c>
      <c r="B36" s="22" t="s">
        <v>114</v>
      </c>
      <c r="C36" s="22" t="s">
        <v>177</v>
      </c>
      <c r="D36" s="23" t="s">
        <v>183</v>
      </c>
      <c r="E36" s="23" t="s">
        <v>194</v>
      </c>
      <c r="F36" s="16" t="s">
        <v>118</v>
      </c>
      <c r="G36" s="52"/>
      <c r="H36" s="53"/>
      <c r="I36" s="53"/>
      <c r="J36" s="52"/>
      <c r="K36" s="54" t="str" cm="1">
        <f t="array" ref="K36">_xlfn.IFS(J36="◎",5,J36="○",4,J36="△",2,J36="×",0,J36="","")</f>
        <v/>
      </c>
      <c r="L36" s="53"/>
      <c r="GY36" s="25"/>
    </row>
    <row r="37" spans="1:207" ht="52" x14ac:dyDescent="0.2">
      <c r="A37" s="15" t="s">
        <v>195</v>
      </c>
      <c r="B37" s="22" t="s">
        <v>114</v>
      </c>
      <c r="C37" s="22" t="s">
        <v>177</v>
      </c>
      <c r="D37" s="23" t="s">
        <v>196</v>
      </c>
      <c r="E37" s="23" t="s">
        <v>197</v>
      </c>
      <c r="F37" s="16" t="s">
        <v>118</v>
      </c>
      <c r="G37" s="52"/>
      <c r="H37" s="53"/>
      <c r="I37" s="53"/>
      <c r="J37" s="52"/>
      <c r="K37" s="54" t="str" cm="1">
        <f t="array" ref="K37">_xlfn.IFS(J37="◎",5,J37="○",4,J37="△",2,J37="×",0,J37="","")</f>
        <v/>
      </c>
      <c r="L37" s="53"/>
      <c r="GY37" s="25"/>
    </row>
    <row r="38" spans="1:207" ht="39" x14ac:dyDescent="0.2">
      <c r="A38" s="15" t="s">
        <v>198</v>
      </c>
      <c r="B38" s="22" t="s">
        <v>114</v>
      </c>
      <c r="C38" s="22" t="s">
        <v>177</v>
      </c>
      <c r="D38" s="23" t="s">
        <v>154</v>
      </c>
      <c r="E38" s="23" t="s">
        <v>199</v>
      </c>
      <c r="F38" s="16" t="s">
        <v>118</v>
      </c>
      <c r="G38" s="52"/>
      <c r="H38" s="53"/>
      <c r="I38" s="53"/>
      <c r="J38" s="52"/>
      <c r="K38" s="54" t="str" cm="1">
        <f t="array" ref="K38">_xlfn.IFS(J38="◎",5,J38="○",4,J38="△",2,J38="×",0,J38="","")</f>
        <v/>
      </c>
      <c r="L38" s="53"/>
      <c r="GY38" s="25"/>
    </row>
    <row r="39" spans="1:207" ht="39" x14ac:dyDescent="0.2">
      <c r="A39" s="15" t="s">
        <v>200</v>
      </c>
      <c r="B39" s="22" t="s">
        <v>114</v>
      </c>
      <c r="C39" s="22" t="s">
        <v>201</v>
      </c>
      <c r="D39" s="23" t="s">
        <v>202</v>
      </c>
      <c r="E39" s="23" t="s">
        <v>203</v>
      </c>
      <c r="F39" s="16" t="s">
        <v>118</v>
      </c>
      <c r="G39" s="52"/>
      <c r="H39" s="53"/>
      <c r="I39" s="53"/>
      <c r="J39" s="52"/>
      <c r="K39" s="54" t="str" cm="1">
        <f t="array" ref="K39">_xlfn.IFS(J39="◎",5,J39="○",4,J39="△",2,J39="×",0,J39="","")</f>
        <v/>
      </c>
      <c r="L39" s="53"/>
      <c r="GY39" s="25"/>
    </row>
    <row r="40" spans="1:207" ht="52" x14ac:dyDescent="0.2">
      <c r="A40" s="15" t="s">
        <v>204</v>
      </c>
      <c r="B40" s="22" t="s">
        <v>114</v>
      </c>
      <c r="C40" s="22" t="s">
        <v>205</v>
      </c>
      <c r="D40" s="23" t="s">
        <v>207</v>
      </c>
      <c r="E40" s="31" t="s">
        <v>208</v>
      </c>
      <c r="F40" s="16" t="s">
        <v>118</v>
      </c>
      <c r="G40" s="52"/>
      <c r="H40" s="53"/>
      <c r="I40" s="53"/>
      <c r="J40" s="52"/>
      <c r="K40" s="54" t="str" cm="1">
        <f t="array" ref="K40">_xlfn.IFS(J40="◎",5,J40="○",4,J40="△",2,J40="×",0,J40="","")</f>
        <v/>
      </c>
      <c r="L40" s="53"/>
      <c r="GY40" s="25"/>
    </row>
    <row r="41" spans="1:207" ht="39" x14ac:dyDescent="0.2">
      <c r="A41" s="15" t="s">
        <v>206</v>
      </c>
      <c r="B41" s="22" t="s">
        <v>114</v>
      </c>
      <c r="C41" s="22" t="s">
        <v>210</v>
      </c>
      <c r="D41" s="23" t="s">
        <v>211</v>
      </c>
      <c r="E41" s="23" t="s">
        <v>212</v>
      </c>
      <c r="F41" s="16" t="s">
        <v>118</v>
      </c>
      <c r="G41" s="52"/>
      <c r="H41" s="53"/>
      <c r="I41" s="53"/>
      <c r="J41" s="52"/>
      <c r="K41" s="54" t="str" cm="1">
        <f t="array" ref="K41">_xlfn.IFS(J41="◎",5,J41="○",4,J41="△",2,J41="×",0,J41="","")</f>
        <v/>
      </c>
      <c r="L41" s="53"/>
      <c r="GY41" s="25"/>
    </row>
    <row r="42" spans="1:207" ht="39" x14ac:dyDescent="0.2">
      <c r="A42" s="15" t="s">
        <v>209</v>
      </c>
      <c r="B42" s="22" t="s">
        <v>114</v>
      </c>
      <c r="C42" s="22" t="s">
        <v>210</v>
      </c>
      <c r="D42" s="23" t="s">
        <v>214</v>
      </c>
      <c r="E42" s="23" t="s">
        <v>215</v>
      </c>
      <c r="F42" s="16" t="s">
        <v>118</v>
      </c>
      <c r="G42" s="52"/>
      <c r="H42" s="53"/>
      <c r="I42" s="53"/>
      <c r="J42" s="52"/>
      <c r="K42" s="54" t="str" cm="1">
        <f t="array" ref="K42">_xlfn.IFS(J42="◎",5,J42="○",4,J42="△",2,J42="×",0,J42="","")</f>
        <v/>
      </c>
      <c r="L42" s="53"/>
      <c r="GY42" s="25"/>
    </row>
    <row r="43" spans="1:207" ht="39" x14ac:dyDescent="0.2">
      <c r="A43" s="15" t="s">
        <v>213</v>
      </c>
      <c r="B43" s="22" t="s">
        <v>114</v>
      </c>
      <c r="C43" s="22" t="s">
        <v>210</v>
      </c>
      <c r="D43" s="23" t="s">
        <v>214</v>
      </c>
      <c r="E43" s="23" t="s">
        <v>217</v>
      </c>
      <c r="F43" s="16" t="s">
        <v>118</v>
      </c>
      <c r="G43" s="52"/>
      <c r="H43" s="53"/>
      <c r="I43" s="53"/>
      <c r="J43" s="52"/>
      <c r="K43" s="54" t="str" cm="1">
        <f t="array" ref="K43">_xlfn.IFS(J43="◎",5,J43="○",4,J43="△",2,J43="×",0,J43="","")</f>
        <v/>
      </c>
      <c r="L43" s="53"/>
      <c r="GY43" s="25"/>
    </row>
    <row r="44" spans="1:207" ht="39" x14ac:dyDescent="0.2">
      <c r="A44" s="15" t="s">
        <v>216</v>
      </c>
      <c r="B44" s="22" t="s">
        <v>114</v>
      </c>
      <c r="C44" s="22" t="s">
        <v>210</v>
      </c>
      <c r="D44" s="23" t="s">
        <v>219</v>
      </c>
      <c r="E44" s="23" t="s">
        <v>220</v>
      </c>
      <c r="F44" s="16" t="s">
        <v>118</v>
      </c>
      <c r="G44" s="52"/>
      <c r="H44" s="53"/>
      <c r="I44" s="53"/>
      <c r="J44" s="52"/>
      <c r="K44" s="54" t="str" cm="1">
        <f t="array" ref="K44">_xlfn.IFS(J44="◎",5,J44="○",4,J44="△",2,J44="×",0,J44="","")</f>
        <v/>
      </c>
      <c r="L44" s="53"/>
      <c r="GY44" s="25"/>
    </row>
    <row r="45" spans="1:207" ht="39" x14ac:dyDescent="0.2">
      <c r="A45" s="15" t="s">
        <v>218</v>
      </c>
      <c r="B45" s="22" t="s">
        <v>114</v>
      </c>
      <c r="C45" s="22" t="s">
        <v>210</v>
      </c>
      <c r="D45" s="23" t="s">
        <v>219</v>
      </c>
      <c r="E45" s="23" t="s">
        <v>222</v>
      </c>
      <c r="F45" s="16" t="s">
        <v>118</v>
      </c>
      <c r="G45" s="52"/>
      <c r="H45" s="53"/>
      <c r="I45" s="53"/>
      <c r="J45" s="52"/>
      <c r="K45" s="54" t="str" cm="1">
        <f t="array" ref="K45">_xlfn.IFS(J45="◎",5,J45="○",4,J45="△",2,J45="×",0,J45="","")</f>
        <v/>
      </c>
      <c r="L45" s="53"/>
      <c r="GY45" s="25"/>
    </row>
    <row r="46" spans="1:207" ht="78" x14ac:dyDescent="0.2">
      <c r="A46" s="15" t="s">
        <v>221</v>
      </c>
      <c r="B46" s="22" t="s">
        <v>114</v>
      </c>
      <c r="C46" s="22" t="s">
        <v>224</v>
      </c>
      <c r="D46" s="23" t="s">
        <v>225</v>
      </c>
      <c r="E46" s="23" t="s">
        <v>226</v>
      </c>
      <c r="F46" s="16" t="s">
        <v>118</v>
      </c>
      <c r="G46" s="52"/>
      <c r="H46" s="53"/>
      <c r="I46" s="53"/>
      <c r="J46" s="52"/>
      <c r="K46" s="54" t="str" cm="1">
        <f t="array" ref="K46">_xlfn.IFS(J46="◎",5,J46="○",4,J46="△",2,J46="×",0,J46="","")</f>
        <v/>
      </c>
      <c r="L46" s="53"/>
      <c r="GY46" s="25"/>
    </row>
    <row r="47" spans="1:207" ht="39" x14ac:dyDescent="0.2">
      <c r="A47" s="15" t="s">
        <v>223</v>
      </c>
      <c r="B47" s="22" t="s">
        <v>114</v>
      </c>
      <c r="C47" s="22" t="s">
        <v>228</v>
      </c>
      <c r="D47" s="23" t="s">
        <v>229</v>
      </c>
      <c r="E47" s="23" t="s">
        <v>230</v>
      </c>
      <c r="F47" s="16" t="s">
        <v>118</v>
      </c>
      <c r="G47" s="52"/>
      <c r="H47" s="53"/>
      <c r="I47" s="53"/>
      <c r="J47" s="52"/>
      <c r="K47" s="54" t="str" cm="1">
        <f t="array" ref="K47">_xlfn.IFS(J47="◎",5,J47="○",4,J47="△",2,J47="×",0,J47="","")</f>
        <v/>
      </c>
      <c r="L47" s="53"/>
      <c r="GY47" s="25"/>
    </row>
    <row r="48" spans="1:207" ht="52" x14ac:dyDescent="0.2">
      <c r="A48" s="15" t="s">
        <v>227</v>
      </c>
      <c r="B48" s="22" t="s">
        <v>114</v>
      </c>
      <c r="C48" s="22" t="s">
        <v>228</v>
      </c>
      <c r="D48" s="23" t="s">
        <v>232</v>
      </c>
      <c r="E48" s="23" t="s">
        <v>233</v>
      </c>
      <c r="F48" s="16" t="s">
        <v>118</v>
      </c>
      <c r="G48" s="52"/>
      <c r="H48" s="53"/>
      <c r="I48" s="53"/>
      <c r="J48" s="52"/>
      <c r="K48" s="54" t="str" cm="1">
        <f t="array" ref="K48">_xlfn.IFS(J48="◎",5,J48="○",4,J48="△",2,J48="×",0,J48="","")</f>
        <v/>
      </c>
      <c r="L48" s="53"/>
      <c r="GY48" s="25"/>
    </row>
    <row r="49" spans="1:207" ht="52" x14ac:dyDescent="0.2">
      <c r="A49" s="15" t="s">
        <v>231</v>
      </c>
      <c r="B49" s="22" t="s">
        <v>114</v>
      </c>
      <c r="C49" s="22" t="s">
        <v>224</v>
      </c>
      <c r="D49" s="23" t="s">
        <v>235</v>
      </c>
      <c r="E49" s="23" t="s">
        <v>236</v>
      </c>
      <c r="F49" s="16" t="s">
        <v>118</v>
      </c>
      <c r="G49" s="52"/>
      <c r="H49" s="53"/>
      <c r="I49" s="53"/>
      <c r="J49" s="52"/>
      <c r="K49" s="54" t="str" cm="1">
        <f t="array" ref="K49">_xlfn.IFS(J49="◎",5,J49="○",4,J49="△",2,J49="×",0,J49="","")</f>
        <v/>
      </c>
      <c r="L49" s="53"/>
      <c r="GY49" s="25"/>
    </row>
    <row r="50" spans="1:207" ht="39" x14ac:dyDescent="0.2">
      <c r="A50" s="15" t="s">
        <v>234</v>
      </c>
      <c r="B50" s="22" t="s">
        <v>114</v>
      </c>
      <c r="C50" s="22" t="s">
        <v>224</v>
      </c>
      <c r="D50" s="23" t="s">
        <v>238</v>
      </c>
      <c r="E50" s="23" t="s">
        <v>239</v>
      </c>
      <c r="F50" s="16" t="s">
        <v>118</v>
      </c>
      <c r="G50" s="52"/>
      <c r="H50" s="53"/>
      <c r="I50" s="53"/>
      <c r="J50" s="52"/>
      <c r="K50" s="54" t="str" cm="1">
        <f t="array" ref="K50">_xlfn.IFS(J50="◎",5,J50="○",4,J50="△",2,J50="×",0,J50="","")</f>
        <v/>
      </c>
      <c r="L50" s="53"/>
      <c r="GY50" s="25"/>
    </row>
    <row r="51" spans="1:207" ht="26" x14ac:dyDescent="0.2">
      <c r="A51" s="15" t="s">
        <v>237</v>
      </c>
      <c r="B51" s="22" t="s">
        <v>114</v>
      </c>
      <c r="C51" s="22" t="s">
        <v>241</v>
      </c>
      <c r="D51" s="23" t="s">
        <v>242</v>
      </c>
      <c r="E51" s="23" t="s">
        <v>243</v>
      </c>
      <c r="F51" s="16" t="s">
        <v>118</v>
      </c>
      <c r="G51" s="52"/>
      <c r="H51" s="53"/>
      <c r="I51" s="53"/>
      <c r="J51" s="52"/>
      <c r="K51" s="54" t="str" cm="1">
        <f t="array" ref="K51">_xlfn.IFS(J51="◎",5,J51="○",4,J51="△",2,J51="×",0,J51="","")</f>
        <v/>
      </c>
      <c r="L51" s="53"/>
      <c r="GY51" s="25"/>
    </row>
    <row r="52" spans="1:207" ht="39" x14ac:dyDescent="0.2">
      <c r="A52" s="15" t="s">
        <v>240</v>
      </c>
      <c r="B52" s="22" t="s">
        <v>114</v>
      </c>
      <c r="C52" s="22" t="s">
        <v>241</v>
      </c>
      <c r="D52" s="23" t="s">
        <v>245</v>
      </c>
      <c r="E52" s="23" t="s">
        <v>246</v>
      </c>
      <c r="F52" s="16" t="s">
        <v>118</v>
      </c>
      <c r="G52" s="52"/>
      <c r="H52" s="53"/>
      <c r="I52" s="53"/>
      <c r="J52" s="52"/>
      <c r="K52" s="54" t="str" cm="1">
        <f t="array" ref="K52">_xlfn.IFS(J52="◎",5,J52="○",4,J52="△",2,J52="×",0,J52="","")</f>
        <v/>
      </c>
      <c r="L52" s="53"/>
      <c r="GY52" s="25"/>
    </row>
    <row r="53" spans="1:207" ht="26" x14ac:dyDescent="0.2">
      <c r="A53" s="15" t="s">
        <v>244</v>
      </c>
      <c r="B53" s="22" t="s">
        <v>114</v>
      </c>
      <c r="C53" s="22" t="s">
        <v>241</v>
      </c>
      <c r="D53" s="23" t="s">
        <v>248</v>
      </c>
      <c r="E53" s="23" t="s">
        <v>249</v>
      </c>
      <c r="F53" s="16" t="s">
        <v>118</v>
      </c>
      <c r="G53" s="52"/>
      <c r="H53" s="53"/>
      <c r="I53" s="53"/>
      <c r="J53" s="52"/>
      <c r="K53" s="54" t="str" cm="1">
        <f t="array" ref="K53">_xlfn.IFS(J53="◎",5,J53="○",4,J53="△",2,J53="×",0,J53="","")</f>
        <v/>
      </c>
      <c r="L53" s="53"/>
      <c r="GY53" s="25"/>
    </row>
    <row r="54" spans="1:207" ht="52" x14ac:dyDescent="0.2">
      <c r="A54" s="15" t="s">
        <v>247</v>
      </c>
      <c r="B54" s="22" t="s">
        <v>114</v>
      </c>
      <c r="C54" s="22" t="s">
        <v>241</v>
      </c>
      <c r="D54" s="23" t="s">
        <v>248</v>
      </c>
      <c r="E54" s="23" t="s">
        <v>251</v>
      </c>
      <c r="F54" s="16" t="s">
        <v>118</v>
      </c>
      <c r="G54" s="52"/>
      <c r="H54" s="53"/>
      <c r="I54" s="53"/>
      <c r="J54" s="52"/>
      <c r="K54" s="54" t="str" cm="1">
        <f t="array" ref="K54">_xlfn.IFS(J54="◎",5,J54="○",4,J54="△",2,J54="×",0,J54="","")</f>
        <v/>
      </c>
      <c r="L54" s="53"/>
      <c r="GY54" s="25"/>
    </row>
    <row r="55" spans="1:207" ht="26" x14ac:dyDescent="0.2">
      <c r="A55" s="15" t="s">
        <v>250</v>
      </c>
      <c r="B55" s="22" t="s">
        <v>114</v>
      </c>
      <c r="C55" s="22" t="s">
        <v>241</v>
      </c>
      <c r="D55" s="23" t="s">
        <v>253</v>
      </c>
      <c r="E55" s="23" t="s">
        <v>254</v>
      </c>
      <c r="F55" s="16" t="s">
        <v>118</v>
      </c>
      <c r="G55" s="52"/>
      <c r="H55" s="53"/>
      <c r="I55" s="53"/>
      <c r="J55" s="52"/>
      <c r="K55" s="54" t="str" cm="1">
        <f t="array" ref="K55">_xlfn.IFS(J55="◎",5,J55="○",4,J55="△",2,J55="×",0,J55="","")</f>
        <v/>
      </c>
      <c r="L55" s="53"/>
      <c r="GY55" s="25"/>
    </row>
    <row r="56" spans="1:207" ht="52" x14ac:dyDescent="0.2">
      <c r="A56" s="15" t="s">
        <v>252</v>
      </c>
      <c r="B56" s="22" t="s">
        <v>114</v>
      </c>
      <c r="C56" s="22" t="s">
        <v>241</v>
      </c>
      <c r="D56" s="23" t="s">
        <v>253</v>
      </c>
      <c r="E56" s="23" t="s">
        <v>256</v>
      </c>
      <c r="F56" s="16" t="s">
        <v>118</v>
      </c>
      <c r="G56" s="52"/>
      <c r="H56" s="53"/>
      <c r="I56" s="53"/>
      <c r="J56" s="52"/>
      <c r="K56" s="54" t="str" cm="1">
        <f t="array" ref="K56">_xlfn.IFS(J56="◎",5,J56="○",4,J56="△",2,J56="×",0,J56="","")</f>
        <v/>
      </c>
      <c r="L56" s="53"/>
      <c r="GY56" s="25"/>
    </row>
    <row r="57" spans="1:207" ht="52" x14ac:dyDescent="0.2">
      <c r="A57" s="15" t="s">
        <v>255</v>
      </c>
      <c r="B57" s="22" t="s">
        <v>114</v>
      </c>
      <c r="C57" s="22" t="s">
        <v>258</v>
      </c>
      <c r="D57" s="23" t="s">
        <v>130</v>
      </c>
      <c r="E57" s="23" t="s">
        <v>259</v>
      </c>
      <c r="F57" s="16" t="s">
        <v>118</v>
      </c>
      <c r="G57" s="52"/>
      <c r="H57" s="53"/>
      <c r="I57" s="53"/>
      <c r="J57" s="52"/>
      <c r="K57" s="54" t="str" cm="1">
        <f t="array" ref="K57">_xlfn.IFS(J57="◎",5,J57="○",4,J57="△",2,J57="×",0,J57="","")</f>
        <v/>
      </c>
      <c r="L57" s="53"/>
      <c r="GY57" s="25"/>
    </row>
    <row r="58" spans="1:207" ht="65" x14ac:dyDescent="0.2">
      <c r="A58" s="15" t="s">
        <v>257</v>
      </c>
      <c r="B58" s="22" t="s">
        <v>114</v>
      </c>
      <c r="C58" s="22" t="s">
        <v>258</v>
      </c>
      <c r="D58" s="23" t="s">
        <v>130</v>
      </c>
      <c r="E58" s="23" t="s">
        <v>261</v>
      </c>
      <c r="F58" s="16" t="s">
        <v>118</v>
      </c>
      <c r="G58" s="52"/>
      <c r="H58" s="53"/>
      <c r="I58" s="53"/>
      <c r="J58" s="52"/>
      <c r="K58" s="54" t="str" cm="1">
        <f t="array" ref="K58">_xlfn.IFS(J58="◎",5,J58="○",4,J58="△",2,J58="×",0,J58="","")</f>
        <v/>
      </c>
      <c r="L58" s="53"/>
      <c r="GY58" s="25"/>
    </row>
    <row r="59" spans="1:207" ht="52" x14ac:dyDescent="0.2">
      <c r="A59" s="15" t="s">
        <v>260</v>
      </c>
      <c r="B59" s="22" t="s">
        <v>114</v>
      </c>
      <c r="C59" s="22" t="s">
        <v>258</v>
      </c>
      <c r="D59" s="23" t="s">
        <v>130</v>
      </c>
      <c r="E59" s="23" t="s">
        <v>263</v>
      </c>
      <c r="F59" s="16" t="s">
        <v>118</v>
      </c>
      <c r="G59" s="52"/>
      <c r="H59" s="53"/>
      <c r="I59" s="53"/>
      <c r="J59" s="52"/>
      <c r="K59" s="54" t="str" cm="1">
        <f t="array" ref="K59">_xlfn.IFS(J59="◎",5,J59="○",4,J59="△",2,J59="×",0,J59="","")</f>
        <v/>
      </c>
      <c r="L59" s="53"/>
      <c r="GY59" s="25"/>
    </row>
    <row r="60" spans="1:207" ht="65" x14ac:dyDescent="0.2">
      <c r="A60" s="15" t="s">
        <v>262</v>
      </c>
      <c r="B60" s="22" t="s">
        <v>114</v>
      </c>
      <c r="C60" s="22" t="s">
        <v>258</v>
      </c>
      <c r="D60" s="23" t="s">
        <v>265</v>
      </c>
      <c r="E60" s="23" t="s">
        <v>266</v>
      </c>
      <c r="F60" s="16" t="s">
        <v>118</v>
      </c>
      <c r="G60" s="52"/>
      <c r="H60" s="53"/>
      <c r="I60" s="53"/>
      <c r="J60" s="52"/>
      <c r="K60" s="54" t="str" cm="1">
        <f t="array" ref="K60">_xlfn.IFS(J60="◎",5,J60="○",4,J60="△",2,J60="×",0,J60="","")</f>
        <v/>
      </c>
      <c r="L60" s="53"/>
      <c r="GY60" s="25"/>
    </row>
    <row r="61" spans="1:207" ht="52" x14ac:dyDescent="0.2">
      <c r="A61" s="15" t="s">
        <v>264</v>
      </c>
      <c r="B61" s="22" t="s">
        <v>114</v>
      </c>
      <c r="C61" s="22" t="s">
        <v>258</v>
      </c>
      <c r="D61" s="23" t="s">
        <v>268</v>
      </c>
      <c r="E61" s="23" t="s">
        <v>269</v>
      </c>
      <c r="F61" s="16" t="s">
        <v>118</v>
      </c>
      <c r="G61" s="52"/>
      <c r="H61" s="53"/>
      <c r="I61" s="53"/>
      <c r="J61" s="52"/>
      <c r="K61" s="54" t="str" cm="1">
        <f t="array" ref="K61">_xlfn.IFS(J61="◎",5,J61="○",4,J61="△",2,J61="×",0,J61="","")</f>
        <v/>
      </c>
      <c r="L61" s="53"/>
      <c r="GY61" s="25"/>
    </row>
    <row r="62" spans="1:207" ht="65" x14ac:dyDescent="0.2">
      <c r="A62" s="15" t="s">
        <v>267</v>
      </c>
      <c r="B62" s="22" t="s">
        <v>114</v>
      </c>
      <c r="C62" s="22" t="s">
        <v>258</v>
      </c>
      <c r="D62" s="23" t="s">
        <v>271</v>
      </c>
      <c r="E62" s="23" t="s">
        <v>272</v>
      </c>
      <c r="F62" s="16" t="s">
        <v>118</v>
      </c>
      <c r="G62" s="52"/>
      <c r="H62" s="53"/>
      <c r="I62" s="53"/>
      <c r="J62" s="52"/>
      <c r="K62" s="54" t="str" cm="1">
        <f t="array" ref="K62">_xlfn.IFS(J62="◎",5,J62="○",4,J62="△",2,J62="×",0,J62="","")</f>
        <v/>
      </c>
      <c r="L62" s="53"/>
      <c r="GY62" s="25"/>
    </row>
    <row r="63" spans="1:207" ht="52" x14ac:dyDescent="0.2">
      <c r="A63" s="15" t="s">
        <v>270</v>
      </c>
      <c r="B63" s="22" t="s">
        <v>114</v>
      </c>
      <c r="C63" s="22" t="s">
        <v>258</v>
      </c>
      <c r="D63" s="23" t="s">
        <v>274</v>
      </c>
      <c r="E63" s="23" t="s">
        <v>275</v>
      </c>
      <c r="F63" s="16" t="s">
        <v>118</v>
      </c>
      <c r="G63" s="52"/>
      <c r="H63" s="53"/>
      <c r="I63" s="53"/>
      <c r="J63" s="52"/>
      <c r="K63" s="54" t="str" cm="1">
        <f t="array" ref="K63">_xlfn.IFS(J63="◎",5,J63="○",4,J63="△",2,J63="×",0,J63="","")</f>
        <v/>
      </c>
      <c r="L63" s="53"/>
      <c r="GY63" s="25"/>
    </row>
    <row r="64" spans="1:207" ht="39" x14ac:dyDescent="0.2">
      <c r="A64" s="15" t="s">
        <v>273</v>
      </c>
      <c r="B64" s="22" t="s">
        <v>114</v>
      </c>
      <c r="C64" s="22" t="s">
        <v>277</v>
      </c>
      <c r="D64" s="23" t="s">
        <v>278</v>
      </c>
      <c r="E64" s="23" t="s">
        <v>279</v>
      </c>
      <c r="F64" s="16" t="s">
        <v>118</v>
      </c>
      <c r="G64" s="52"/>
      <c r="H64" s="53"/>
      <c r="I64" s="53"/>
      <c r="J64" s="52"/>
      <c r="K64" s="54" t="str" cm="1">
        <f t="array" ref="K64">_xlfn.IFS(J64="◎",5,J64="○",4,J64="△",2,J64="×",0,J64="","")</f>
        <v/>
      </c>
      <c r="L64" s="53"/>
      <c r="GY64" s="25"/>
    </row>
    <row r="65" spans="1:207" ht="26" x14ac:dyDescent="0.2">
      <c r="A65" s="15" t="s">
        <v>276</v>
      </c>
      <c r="B65" s="22" t="s">
        <v>114</v>
      </c>
      <c r="C65" s="22" t="s">
        <v>277</v>
      </c>
      <c r="D65" s="23" t="s">
        <v>278</v>
      </c>
      <c r="E65" s="23" t="s">
        <v>281</v>
      </c>
      <c r="F65" s="16" t="s">
        <v>118</v>
      </c>
      <c r="G65" s="52"/>
      <c r="H65" s="53"/>
      <c r="I65" s="53"/>
      <c r="J65" s="52"/>
      <c r="K65" s="54" t="str" cm="1">
        <f t="array" ref="K65">_xlfn.IFS(J65="◎",5,J65="○",4,J65="△",2,J65="×",0,J65="","")</f>
        <v/>
      </c>
      <c r="L65" s="53"/>
      <c r="GY65" s="25"/>
    </row>
    <row r="66" spans="1:207" ht="39" x14ac:dyDescent="0.2">
      <c r="A66" s="15" t="s">
        <v>280</v>
      </c>
      <c r="B66" s="22" t="s">
        <v>114</v>
      </c>
      <c r="C66" s="22" t="s">
        <v>277</v>
      </c>
      <c r="D66" s="23" t="s">
        <v>278</v>
      </c>
      <c r="E66" s="23" t="s">
        <v>283</v>
      </c>
      <c r="F66" s="16" t="s">
        <v>118</v>
      </c>
      <c r="G66" s="52"/>
      <c r="H66" s="53"/>
      <c r="I66" s="53"/>
      <c r="J66" s="52"/>
      <c r="K66" s="54" t="str" cm="1">
        <f t="array" ref="K66">_xlfn.IFS(J66="◎",5,J66="○",4,J66="△",2,J66="×",0,J66="","")</f>
        <v/>
      </c>
      <c r="L66" s="53"/>
      <c r="GY66" s="25"/>
    </row>
    <row r="67" spans="1:207" ht="39" x14ac:dyDescent="0.2">
      <c r="A67" s="15" t="s">
        <v>282</v>
      </c>
      <c r="B67" s="22" t="s">
        <v>114</v>
      </c>
      <c r="C67" s="22" t="s">
        <v>277</v>
      </c>
      <c r="D67" s="23" t="s">
        <v>285</v>
      </c>
      <c r="E67" s="23" t="s">
        <v>286</v>
      </c>
      <c r="F67" s="16" t="s">
        <v>118</v>
      </c>
      <c r="G67" s="52"/>
      <c r="H67" s="53"/>
      <c r="I67" s="53"/>
      <c r="J67" s="52"/>
      <c r="K67" s="54" t="str" cm="1">
        <f t="array" ref="K67">_xlfn.IFS(J67="◎",5,J67="○",4,J67="△",2,J67="×",0,J67="","")</f>
        <v/>
      </c>
      <c r="L67" s="53"/>
      <c r="GY67" s="25"/>
    </row>
    <row r="68" spans="1:207" ht="52" x14ac:dyDescent="0.2">
      <c r="A68" s="15" t="s">
        <v>284</v>
      </c>
      <c r="B68" s="22" t="s">
        <v>114</v>
      </c>
      <c r="C68" s="22" t="s">
        <v>277</v>
      </c>
      <c r="D68" s="23" t="s">
        <v>288</v>
      </c>
      <c r="E68" s="23" t="s">
        <v>289</v>
      </c>
      <c r="F68" s="16" t="s">
        <v>118</v>
      </c>
      <c r="G68" s="52"/>
      <c r="H68" s="53"/>
      <c r="I68" s="53"/>
      <c r="J68" s="52"/>
      <c r="K68" s="54" t="str" cm="1">
        <f t="array" ref="K68">_xlfn.IFS(J68="◎",5,J68="○",4,J68="△",2,J68="×",0,J68="","")</f>
        <v/>
      </c>
      <c r="L68" s="53"/>
      <c r="GY68" s="25"/>
    </row>
    <row r="69" spans="1:207" ht="52" x14ac:dyDescent="0.2">
      <c r="A69" s="15" t="s">
        <v>287</v>
      </c>
      <c r="B69" s="22" t="s">
        <v>114</v>
      </c>
      <c r="C69" s="22" t="s">
        <v>277</v>
      </c>
      <c r="D69" s="23" t="s">
        <v>291</v>
      </c>
      <c r="E69" s="23" t="s">
        <v>292</v>
      </c>
      <c r="F69" s="16" t="s">
        <v>118</v>
      </c>
      <c r="G69" s="52"/>
      <c r="H69" s="53"/>
      <c r="I69" s="53"/>
      <c r="J69" s="52"/>
      <c r="K69" s="54" t="str" cm="1">
        <f t="array" ref="K69">_xlfn.IFS(J69="◎",5,J69="○",4,J69="△",2,J69="×",0,J69="","")</f>
        <v/>
      </c>
      <c r="L69" s="53"/>
      <c r="GY69" s="25"/>
    </row>
    <row r="70" spans="1:207" ht="52" x14ac:dyDescent="0.2">
      <c r="A70" s="15" t="s">
        <v>290</v>
      </c>
      <c r="B70" s="22" t="s">
        <v>114</v>
      </c>
      <c r="C70" s="22" t="s">
        <v>277</v>
      </c>
      <c r="D70" s="23" t="s">
        <v>291</v>
      </c>
      <c r="E70" s="23" t="s">
        <v>294</v>
      </c>
      <c r="F70" s="16" t="s">
        <v>118</v>
      </c>
      <c r="G70" s="52"/>
      <c r="H70" s="53"/>
      <c r="I70" s="53"/>
      <c r="J70" s="52"/>
      <c r="K70" s="54" t="str" cm="1">
        <f t="array" ref="K70">_xlfn.IFS(J70="◎",5,J70="○",4,J70="△",2,J70="×",0,J70="","")</f>
        <v/>
      </c>
      <c r="L70" s="53"/>
      <c r="GY70" s="25"/>
    </row>
    <row r="71" spans="1:207" ht="39" x14ac:dyDescent="0.2">
      <c r="A71" s="15" t="s">
        <v>293</v>
      </c>
      <c r="B71" s="22" t="s">
        <v>114</v>
      </c>
      <c r="C71" s="22" t="s">
        <v>277</v>
      </c>
      <c r="D71" s="23" t="s">
        <v>258</v>
      </c>
      <c r="E71" s="23" t="s">
        <v>296</v>
      </c>
      <c r="F71" s="16" t="s">
        <v>118</v>
      </c>
      <c r="G71" s="52"/>
      <c r="H71" s="53"/>
      <c r="I71" s="53"/>
      <c r="J71" s="52"/>
      <c r="K71" s="54" t="str" cm="1">
        <f t="array" ref="K71">_xlfn.IFS(J71="◎",5,J71="○",4,J71="△",2,J71="×",0,J71="","")</f>
        <v/>
      </c>
      <c r="L71" s="53"/>
      <c r="GY71" s="25"/>
    </row>
    <row r="72" spans="1:207" ht="39" x14ac:dyDescent="0.2">
      <c r="A72" s="15" t="s">
        <v>295</v>
      </c>
      <c r="B72" s="22" t="s">
        <v>114</v>
      </c>
      <c r="C72" s="22" t="s">
        <v>297</v>
      </c>
      <c r="D72" s="23" t="s">
        <v>298</v>
      </c>
      <c r="E72" s="23" t="s">
        <v>299</v>
      </c>
      <c r="F72" s="16" t="s">
        <v>118</v>
      </c>
      <c r="G72" s="52"/>
      <c r="H72" s="53"/>
      <c r="I72" s="53"/>
      <c r="J72" s="52"/>
      <c r="K72" s="54" t="str" cm="1">
        <f t="array" ref="K72">_xlfn.IFS(J72="◎",5,J72="○",4,J72="△",2,J72="×",0,J72="","")</f>
        <v/>
      </c>
      <c r="L72" s="53"/>
      <c r="GY72" s="25"/>
    </row>
    <row r="73" spans="1:207" x14ac:dyDescent="0.2">
      <c r="J73" s="1" t="s">
        <v>1764</v>
      </c>
      <c r="K73" s="1">
        <f>SUM(K3:K72)</f>
        <v>0</v>
      </c>
    </row>
    <row r="74" spans="1:207" x14ac:dyDescent="0.2">
      <c r="E74" s="32"/>
    </row>
    <row r="75" spans="1:207" x14ac:dyDescent="0.2">
      <c r="E75" s="32"/>
    </row>
    <row r="76" spans="1:207" x14ac:dyDescent="0.2">
      <c r="E76" s="32"/>
    </row>
    <row r="77" spans="1:207" x14ac:dyDescent="0.2">
      <c r="E77" s="32"/>
    </row>
    <row r="78" spans="1:207" x14ac:dyDescent="0.2">
      <c r="E78" s="32"/>
    </row>
    <row r="79" spans="1:207" x14ac:dyDescent="0.2">
      <c r="E79" s="32"/>
    </row>
    <row r="80" spans="1:207" x14ac:dyDescent="0.2">
      <c r="E80" s="32"/>
    </row>
  </sheetData>
  <autoFilter ref="A2:GY2" xr:uid="{F61155BB-59D5-4D1D-8418-3E88C3F9AC87}"/>
  <mergeCells count="5">
    <mergeCell ref="A1:A2"/>
    <mergeCell ref="B1:D1"/>
    <mergeCell ref="E1:E2"/>
    <mergeCell ref="F1:F2"/>
    <mergeCell ref="G1:I1"/>
  </mergeCells>
  <phoneticPr fontId="2"/>
  <dataValidations count="1">
    <dataValidation type="list" allowBlank="1" showInputMessage="1" showErrorMessage="1" sqref="G3:G72 J3:J72" xr:uid="{BECCB909-9A94-4BE1-8E36-BA05BD2D7F03}">
      <formula1>"◎,○,△,×"</formula1>
    </dataValidation>
  </dataValidations>
  <pageMargins left="0.74803149606299213" right="0.74803149606299213" top="0.98425196850393704" bottom="0.98425196850393704" header="0.51181102362204722" footer="0.51181102362204722"/>
  <pageSetup paperSize="9" scale="37" fitToHeight="0" orientation="portrait" r:id="rId1"/>
  <headerFooter scaleWithDoc="0" alignWithMargins="0">
    <oddHeader>&amp;L&amp;"ＭＳ ゴシック,標準"別添1-1財務会計システム機能要件一覧</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345FD-7656-425D-8018-5EBFDB65AA82}">
  <sheetPr codeName="Sheet3">
    <pageSetUpPr fitToPage="1"/>
  </sheetPr>
  <dimension ref="A1:L220"/>
  <sheetViews>
    <sheetView showGridLines="0" view="pageBreakPreview" zoomScale="85" zoomScaleNormal="40" zoomScaleSheetLayoutView="85" zoomScalePageLayoutView="90" workbookViewId="0">
      <pane ySplit="2" topLeftCell="A3" activePane="bottomLeft" state="frozen"/>
      <selection activeCell="D1" sqref="D1"/>
      <selection pane="bottomLeft" sqref="A1:A2"/>
    </sheetView>
  </sheetViews>
  <sheetFormatPr defaultRowHeight="15" x14ac:dyDescent="0.2"/>
  <cols>
    <col min="1" max="1" width="11.90625" style="5" customWidth="1"/>
    <col min="2" max="2" width="11.90625" style="3" bestFit="1" customWidth="1"/>
    <col min="3" max="3" width="20.453125" style="3" bestFit="1" customWidth="1"/>
    <col min="4" max="4" width="27.08984375" style="4" customWidth="1"/>
    <col min="5" max="5" width="75" style="2" customWidth="1"/>
    <col min="6" max="6" width="5.90625" style="3" bestFit="1" customWidth="1"/>
    <col min="7" max="12" width="17.36328125" style="3" customWidth="1"/>
    <col min="13" max="16" width="4.08984375" style="3" customWidth="1"/>
    <col min="17" max="237" width="8.90625" style="3"/>
    <col min="238" max="238" width="11.90625" style="3" customWidth="1"/>
    <col min="239" max="241" width="2.453125" style="3" customWidth="1"/>
    <col min="242" max="242" width="17.08984375" style="3" customWidth="1"/>
    <col min="243" max="243" width="10.453125" style="3" customWidth="1"/>
    <col min="244" max="244" width="68.90625" style="3" customWidth="1"/>
    <col min="245" max="247" width="12.08984375" style="3" customWidth="1"/>
    <col min="248" max="272" width="4.08984375" style="3" customWidth="1"/>
    <col min="273" max="493" width="8.90625" style="3"/>
    <col min="494" max="494" width="11.90625" style="3" customWidth="1"/>
    <col min="495" max="497" width="2.453125" style="3" customWidth="1"/>
    <col min="498" max="498" width="17.08984375" style="3" customWidth="1"/>
    <col min="499" max="499" width="10.453125" style="3" customWidth="1"/>
    <col min="500" max="500" width="68.90625" style="3" customWidth="1"/>
    <col min="501" max="503" width="12.08984375" style="3" customWidth="1"/>
    <col min="504" max="528" width="4.08984375" style="3" customWidth="1"/>
    <col min="529" max="749" width="8.90625" style="3"/>
    <col min="750" max="750" width="11.90625" style="3" customWidth="1"/>
    <col min="751" max="753" width="2.453125" style="3" customWidth="1"/>
    <col min="754" max="754" width="17.08984375" style="3" customWidth="1"/>
    <col min="755" max="755" width="10.453125" style="3" customWidth="1"/>
    <col min="756" max="756" width="68.90625" style="3" customWidth="1"/>
    <col min="757" max="759" width="12.08984375" style="3" customWidth="1"/>
    <col min="760" max="784" width="4.08984375" style="3" customWidth="1"/>
    <col min="785" max="1005" width="8.90625" style="3"/>
    <col min="1006" max="1006" width="11.90625" style="3" customWidth="1"/>
    <col min="1007" max="1009" width="2.453125" style="3" customWidth="1"/>
    <col min="1010" max="1010" width="17.08984375" style="3" customWidth="1"/>
    <col min="1011" max="1011" width="10.453125" style="3" customWidth="1"/>
    <col min="1012" max="1012" width="68.90625" style="3" customWidth="1"/>
    <col min="1013" max="1015" width="12.08984375" style="3" customWidth="1"/>
    <col min="1016" max="1040" width="4.08984375" style="3" customWidth="1"/>
    <col min="1041" max="1261" width="8.90625" style="3"/>
    <col min="1262" max="1262" width="11.90625" style="3" customWidth="1"/>
    <col min="1263" max="1265" width="2.453125" style="3" customWidth="1"/>
    <col min="1266" max="1266" width="17.08984375" style="3" customWidth="1"/>
    <col min="1267" max="1267" width="10.453125" style="3" customWidth="1"/>
    <col min="1268" max="1268" width="68.90625" style="3" customWidth="1"/>
    <col min="1269" max="1271" width="12.08984375" style="3" customWidth="1"/>
    <col min="1272" max="1296" width="4.08984375" style="3" customWidth="1"/>
    <col min="1297" max="1517" width="8.90625" style="3"/>
    <col min="1518" max="1518" width="11.90625" style="3" customWidth="1"/>
    <col min="1519" max="1521" width="2.453125" style="3" customWidth="1"/>
    <col min="1522" max="1522" width="17.08984375" style="3" customWidth="1"/>
    <col min="1523" max="1523" width="10.453125" style="3" customWidth="1"/>
    <col min="1524" max="1524" width="68.90625" style="3" customWidth="1"/>
    <col min="1525" max="1527" width="12.08984375" style="3" customWidth="1"/>
    <col min="1528" max="1552" width="4.08984375" style="3" customWidth="1"/>
    <col min="1553" max="1773" width="8.90625" style="3"/>
    <col min="1774" max="1774" width="11.90625" style="3" customWidth="1"/>
    <col min="1775" max="1777" width="2.453125" style="3" customWidth="1"/>
    <col min="1778" max="1778" width="17.08984375" style="3" customWidth="1"/>
    <col min="1779" max="1779" width="10.453125" style="3" customWidth="1"/>
    <col min="1780" max="1780" width="68.90625" style="3" customWidth="1"/>
    <col min="1781" max="1783" width="12.08984375" style="3" customWidth="1"/>
    <col min="1784" max="1808" width="4.08984375" style="3" customWidth="1"/>
    <col min="1809" max="2029" width="8.90625" style="3"/>
    <col min="2030" max="2030" width="11.90625" style="3" customWidth="1"/>
    <col min="2031" max="2033" width="2.453125" style="3" customWidth="1"/>
    <col min="2034" max="2034" width="17.08984375" style="3" customWidth="1"/>
    <col min="2035" max="2035" width="10.453125" style="3" customWidth="1"/>
    <col min="2036" max="2036" width="68.90625" style="3" customWidth="1"/>
    <col min="2037" max="2039" width="12.08984375" style="3" customWidth="1"/>
    <col min="2040" max="2064" width="4.08984375" style="3" customWidth="1"/>
    <col min="2065" max="2285" width="8.90625" style="3"/>
    <col min="2286" max="2286" width="11.90625" style="3" customWidth="1"/>
    <col min="2287" max="2289" width="2.453125" style="3" customWidth="1"/>
    <col min="2290" max="2290" width="17.08984375" style="3" customWidth="1"/>
    <col min="2291" max="2291" width="10.453125" style="3" customWidth="1"/>
    <col min="2292" max="2292" width="68.90625" style="3" customWidth="1"/>
    <col min="2293" max="2295" width="12.08984375" style="3" customWidth="1"/>
    <col min="2296" max="2320" width="4.08984375" style="3" customWidth="1"/>
    <col min="2321" max="2541" width="8.90625" style="3"/>
    <col min="2542" max="2542" width="11.90625" style="3" customWidth="1"/>
    <col min="2543" max="2545" width="2.453125" style="3" customWidth="1"/>
    <col min="2546" max="2546" width="17.08984375" style="3" customWidth="1"/>
    <col min="2547" max="2547" width="10.453125" style="3" customWidth="1"/>
    <col min="2548" max="2548" width="68.90625" style="3" customWidth="1"/>
    <col min="2549" max="2551" width="12.08984375" style="3" customWidth="1"/>
    <col min="2552" max="2576" width="4.08984375" style="3" customWidth="1"/>
    <col min="2577" max="2797" width="8.90625" style="3"/>
    <col min="2798" max="2798" width="11.90625" style="3" customWidth="1"/>
    <col min="2799" max="2801" width="2.453125" style="3" customWidth="1"/>
    <col min="2802" max="2802" width="17.08984375" style="3" customWidth="1"/>
    <col min="2803" max="2803" width="10.453125" style="3" customWidth="1"/>
    <col min="2804" max="2804" width="68.90625" style="3" customWidth="1"/>
    <col min="2805" max="2807" width="12.08984375" style="3" customWidth="1"/>
    <col min="2808" max="2832" width="4.08984375" style="3" customWidth="1"/>
    <col min="2833" max="3053" width="8.90625" style="3"/>
    <col min="3054" max="3054" width="11.90625" style="3" customWidth="1"/>
    <col min="3055" max="3057" width="2.453125" style="3" customWidth="1"/>
    <col min="3058" max="3058" width="17.08984375" style="3" customWidth="1"/>
    <col min="3059" max="3059" width="10.453125" style="3" customWidth="1"/>
    <col min="3060" max="3060" width="68.90625" style="3" customWidth="1"/>
    <col min="3061" max="3063" width="12.08984375" style="3" customWidth="1"/>
    <col min="3064" max="3088" width="4.08984375" style="3" customWidth="1"/>
    <col min="3089" max="3309" width="8.90625" style="3"/>
    <col min="3310" max="3310" width="11.90625" style="3" customWidth="1"/>
    <col min="3311" max="3313" width="2.453125" style="3" customWidth="1"/>
    <col min="3314" max="3314" width="17.08984375" style="3" customWidth="1"/>
    <col min="3315" max="3315" width="10.453125" style="3" customWidth="1"/>
    <col min="3316" max="3316" width="68.90625" style="3" customWidth="1"/>
    <col min="3317" max="3319" width="12.08984375" style="3" customWidth="1"/>
    <col min="3320" max="3344" width="4.08984375" style="3" customWidth="1"/>
    <col min="3345" max="3565" width="8.90625" style="3"/>
    <col min="3566" max="3566" width="11.90625" style="3" customWidth="1"/>
    <col min="3567" max="3569" width="2.453125" style="3" customWidth="1"/>
    <col min="3570" max="3570" width="17.08984375" style="3" customWidth="1"/>
    <col min="3571" max="3571" width="10.453125" style="3" customWidth="1"/>
    <col min="3572" max="3572" width="68.90625" style="3" customWidth="1"/>
    <col min="3573" max="3575" width="12.08984375" style="3" customWidth="1"/>
    <col min="3576" max="3600" width="4.08984375" style="3" customWidth="1"/>
    <col min="3601" max="3821" width="8.90625" style="3"/>
    <col min="3822" max="3822" width="11.90625" style="3" customWidth="1"/>
    <col min="3823" max="3825" width="2.453125" style="3" customWidth="1"/>
    <col min="3826" max="3826" width="17.08984375" style="3" customWidth="1"/>
    <col min="3827" max="3827" width="10.453125" style="3" customWidth="1"/>
    <col min="3828" max="3828" width="68.90625" style="3" customWidth="1"/>
    <col min="3829" max="3831" width="12.08984375" style="3" customWidth="1"/>
    <col min="3832" max="3856" width="4.08984375" style="3" customWidth="1"/>
    <col min="3857" max="4077" width="8.90625" style="3"/>
    <col min="4078" max="4078" width="11.90625" style="3" customWidth="1"/>
    <col min="4079" max="4081" width="2.453125" style="3" customWidth="1"/>
    <col min="4082" max="4082" width="17.08984375" style="3" customWidth="1"/>
    <col min="4083" max="4083" width="10.453125" style="3" customWidth="1"/>
    <col min="4084" max="4084" width="68.90625" style="3" customWidth="1"/>
    <col min="4085" max="4087" width="12.08984375" style="3" customWidth="1"/>
    <col min="4088" max="4112" width="4.08984375" style="3" customWidth="1"/>
    <col min="4113" max="4333" width="8.90625" style="3"/>
    <col min="4334" max="4334" width="11.90625" style="3" customWidth="1"/>
    <col min="4335" max="4337" width="2.453125" style="3" customWidth="1"/>
    <col min="4338" max="4338" width="17.08984375" style="3" customWidth="1"/>
    <col min="4339" max="4339" width="10.453125" style="3" customWidth="1"/>
    <col min="4340" max="4340" width="68.90625" style="3" customWidth="1"/>
    <col min="4341" max="4343" width="12.08984375" style="3" customWidth="1"/>
    <col min="4344" max="4368" width="4.08984375" style="3" customWidth="1"/>
    <col min="4369" max="4589" width="8.90625" style="3"/>
    <col min="4590" max="4590" width="11.90625" style="3" customWidth="1"/>
    <col min="4591" max="4593" width="2.453125" style="3" customWidth="1"/>
    <col min="4594" max="4594" width="17.08984375" style="3" customWidth="1"/>
    <col min="4595" max="4595" width="10.453125" style="3" customWidth="1"/>
    <col min="4596" max="4596" width="68.90625" style="3" customWidth="1"/>
    <col min="4597" max="4599" width="12.08984375" style="3" customWidth="1"/>
    <col min="4600" max="4624" width="4.08984375" style="3" customWidth="1"/>
    <col min="4625" max="4845" width="8.90625" style="3"/>
    <col min="4846" max="4846" width="11.90625" style="3" customWidth="1"/>
    <col min="4847" max="4849" width="2.453125" style="3" customWidth="1"/>
    <col min="4850" max="4850" width="17.08984375" style="3" customWidth="1"/>
    <col min="4851" max="4851" width="10.453125" style="3" customWidth="1"/>
    <col min="4852" max="4852" width="68.90625" style="3" customWidth="1"/>
    <col min="4853" max="4855" width="12.08984375" style="3" customWidth="1"/>
    <col min="4856" max="4880" width="4.08984375" style="3" customWidth="1"/>
    <col min="4881" max="5101" width="8.90625" style="3"/>
    <col min="5102" max="5102" width="11.90625" style="3" customWidth="1"/>
    <col min="5103" max="5105" width="2.453125" style="3" customWidth="1"/>
    <col min="5106" max="5106" width="17.08984375" style="3" customWidth="1"/>
    <col min="5107" max="5107" width="10.453125" style="3" customWidth="1"/>
    <col min="5108" max="5108" width="68.90625" style="3" customWidth="1"/>
    <col min="5109" max="5111" width="12.08984375" style="3" customWidth="1"/>
    <col min="5112" max="5136" width="4.08984375" style="3" customWidth="1"/>
    <col min="5137" max="5357" width="8.90625" style="3"/>
    <col min="5358" max="5358" width="11.90625" style="3" customWidth="1"/>
    <col min="5359" max="5361" width="2.453125" style="3" customWidth="1"/>
    <col min="5362" max="5362" width="17.08984375" style="3" customWidth="1"/>
    <col min="5363" max="5363" width="10.453125" style="3" customWidth="1"/>
    <col min="5364" max="5364" width="68.90625" style="3" customWidth="1"/>
    <col min="5365" max="5367" width="12.08984375" style="3" customWidth="1"/>
    <col min="5368" max="5392" width="4.08984375" style="3" customWidth="1"/>
    <col min="5393" max="5613" width="8.90625" style="3"/>
    <col min="5614" max="5614" width="11.90625" style="3" customWidth="1"/>
    <col min="5615" max="5617" width="2.453125" style="3" customWidth="1"/>
    <col min="5618" max="5618" width="17.08984375" style="3" customWidth="1"/>
    <col min="5619" max="5619" width="10.453125" style="3" customWidth="1"/>
    <col min="5620" max="5620" width="68.90625" style="3" customWidth="1"/>
    <col min="5621" max="5623" width="12.08984375" style="3" customWidth="1"/>
    <col min="5624" max="5648" width="4.08984375" style="3" customWidth="1"/>
    <col min="5649" max="5869" width="8.90625" style="3"/>
    <col min="5870" max="5870" width="11.90625" style="3" customWidth="1"/>
    <col min="5871" max="5873" width="2.453125" style="3" customWidth="1"/>
    <col min="5874" max="5874" width="17.08984375" style="3" customWidth="1"/>
    <col min="5875" max="5875" width="10.453125" style="3" customWidth="1"/>
    <col min="5876" max="5876" width="68.90625" style="3" customWidth="1"/>
    <col min="5877" max="5879" width="12.08984375" style="3" customWidth="1"/>
    <col min="5880" max="5904" width="4.08984375" style="3" customWidth="1"/>
    <col min="5905" max="6125" width="8.90625" style="3"/>
    <col min="6126" max="6126" width="11.90625" style="3" customWidth="1"/>
    <col min="6127" max="6129" width="2.453125" style="3" customWidth="1"/>
    <col min="6130" max="6130" width="17.08984375" style="3" customWidth="1"/>
    <col min="6131" max="6131" width="10.453125" style="3" customWidth="1"/>
    <col min="6132" max="6132" width="68.90625" style="3" customWidth="1"/>
    <col min="6133" max="6135" width="12.08984375" style="3" customWidth="1"/>
    <col min="6136" max="6160" width="4.08984375" style="3" customWidth="1"/>
    <col min="6161" max="6381" width="8.90625" style="3"/>
    <col min="6382" max="6382" width="11.90625" style="3" customWidth="1"/>
    <col min="6383" max="6385" width="2.453125" style="3" customWidth="1"/>
    <col min="6386" max="6386" width="17.08984375" style="3" customWidth="1"/>
    <col min="6387" max="6387" width="10.453125" style="3" customWidth="1"/>
    <col min="6388" max="6388" width="68.90625" style="3" customWidth="1"/>
    <col min="6389" max="6391" width="12.08984375" style="3" customWidth="1"/>
    <col min="6392" max="6416" width="4.08984375" style="3" customWidth="1"/>
    <col min="6417" max="6637" width="8.90625" style="3"/>
    <col min="6638" max="6638" width="11.90625" style="3" customWidth="1"/>
    <col min="6639" max="6641" width="2.453125" style="3" customWidth="1"/>
    <col min="6642" max="6642" width="17.08984375" style="3" customWidth="1"/>
    <col min="6643" max="6643" width="10.453125" style="3" customWidth="1"/>
    <col min="6644" max="6644" width="68.90625" style="3" customWidth="1"/>
    <col min="6645" max="6647" width="12.08984375" style="3" customWidth="1"/>
    <col min="6648" max="6672" width="4.08984375" style="3" customWidth="1"/>
    <col min="6673" max="6893" width="8.90625" style="3"/>
    <col min="6894" max="6894" width="11.90625" style="3" customWidth="1"/>
    <col min="6895" max="6897" width="2.453125" style="3" customWidth="1"/>
    <col min="6898" max="6898" width="17.08984375" style="3" customWidth="1"/>
    <col min="6899" max="6899" width="10.453125" style="3" customWidth="1"/>
    <col min="6900" max="6900" width="68.90625" style="3" customWidth="1"/>
    <col min="6901" max="6903" width="12.08984375" style="3" customWidth="1"/>
    <col min="6904" max="6928" width="4.08984375" style="3" customWidth="1"/>
    <col min="6929" max="7149" width="8.90625" style="3"/>
    <col min="7150" max="7150" width="11.90625" style="3" customWidth="1"/>
    <col min="7151" max="7153" width="2.453125" style="3" customWidth="1"/>
    <col min="7154" max="7154" width="17.08984375" style="3" customWidth="1"/>
    <col min="7155" max="7155" width="10.453125" style="3" customWidth="1"/>
    <col min="7156" max="7156" width="68.90625" style="3" customWidth="1"/>
    <col min="7157" max="7159" width="12.08984375" style="3" customWidth="1"/>
    <col min="7160" max="7184" width="4.08984375" style="3" customWidth="1"/>
    <col min="7185" max="7405" width="8.90625" style="3"/>
    <col min="7406" max="7406" width="11.90625" style="3" customWidth="1"/>
    <col min="7407" max="7409" width="2.453125" style="3" customWidth="1"/>
    <col min="7410" max="7410" width="17.08984375" style="3" customWidth="1"/>
    <col min="7411" max="7411" width="10.453125" style="3" customWidth="1"/>
    <col min="7412" max="7412" width="68.90625" style="3" customWidth="1"/>
    <col min="7413" max="7415" width="12.08984375" style="3" customWidth="1"/>
    <col min="7416" max="7440" width="4.08984375" style="3" customWidth="1"/>
    <col min="7441" max="7661" width="8.90625" style="3"/>
    <col min="7662" max="7662" width="11.90625" style="3" customWidth="1"/>
    <col min="7663" max="7665" width="2.453125" style="3" customWidth="1"/>
    <col min="7666" max="7666" width="17.08984375" style="3" customWidth="1"/>
    <col min="7667" max="7667" width="10.453125" style="3" customWidth="1"/>
    <col min="7668" max="7668" width="68.90625" style="3" customWidth="1"/>
    <col min="7669" max="7671" width="12.08984375" style="3" customWidth="1"/>
    <col min="7672" max="7696" width="4.08984375" style="3" customWidth="1"/>
    <col min="7697" max="7917" width="8.90625" style="3"/>
    <col min="7918" max="7918" width="11.90625" style="3" customWidth="1"/>
    <col min="7919" max="7921" width="2.453125" style="3" customWidth="1"/>
    <col min="7922" max="7922" width="17.08984375" style="3" customWidth="1"/>
    <col min="7923" max="7923" width="10.453125" style="3" customWidth="1"/>
    <col min="7924" max="7924" width="68.90625" style="3" customWidth="1"/>
    <col min="7925" max="7927" width="12.08984375" style="3" customWidth="1"/>
    <col min="7928" max="7952" width="4.08984375" style="3" customWidth="1"/>
    <col min="7953" max="8173" width="8.90625" style="3"/>
    <col min="8174" max="8174" width="11.90625" style="3" customWidth="1"/>
    <col min="8175" max="8177" width="2.453125" style="3" customWidth="1"/>
    <col min="8178" max="8178" width="17.08984375" style="3" customWidth="1"/>
    <col min="8179" max="8179" width="10.453125" style="3" customWidth="1"/>
    <col min="8180" max="8180" width="68.90625" style="3" customWidth="1"/>
    <col min="8181" max="8183" width="12.08984375" style="3" customWidth="1"/>
    <col min="8184" max="8208" width="4.08984375" style="3" customWidth="1"/>
    <col min="8209" max="8429" width="8.90625" style="3"/>
    <col min="8430" max="8430" width="11.90625" style="3" customWidth="1"/>
    <col min="8431" max="8433" width="2.453125" style="3" customWidth="1"/>
    <col min="8434" max="8434" width="17.08984375" style="3" customWidth="1"/>
    <col min="8435" max="8435" width="10.453125" style="3" customWidth="1"/>
    <col min="8436" max="8436" width="68.90625" style="3" customWidth="1"/>
    <col min="8437" max="8439" width="12.08984375" style="3" customWidth="1"/>
    <col min="8440" max="8464" width="4.08984375" style="3" customWidth="1"/>
    <col min="8465" max="8685" width="8.90625" style="3"/>
    <col min="8686" max="8686" width="11.90625" style="3" customWidth="1"/>
    <col min="8687" max="8689" width="2.453125" style="3" customWidth="1"/>
    <col min="8690" max="8690" width="17.08984375" style="3" customWidth="1"/>
    <col min="8691" max="8691" width="10.453125" style="3" customWidth="1"/>
    <col min="8692" max="8692" width="68.90625" style="3" customWidth="1"/>
    <col min="8693" max="8695" width="12.08984375" style="3" customWidth="1"/>
    <col min="8696" max="8720" width="4.08984375" style="3" customWidth="1"/>
    <col min="8721" max="8941" width="8.90625" style="3"/>
    <col min="8942" max="8942" width="11.90625" style="3" customWidth="1"/>
    <col min="8943" max="8945" width="2.453125" style="3" customWidth="1"/>
    <col min="8946" max="8946" width="17.08984375" style="3" customWidth="1"/>
    <col min="8947" max="8947" width="10.453125" style="3" customWidth="1"/>
    <col min="8948" max="8948" width="68.90625" style="3" customWidth="1"/>
    <col min="8949" max="8951" width="12.08984375" style="3" customWidth="1"/>
    <col min="8952" max="8976" width="4.08984375" style="3" customWidth="1"/>
    <col min="8977" max="9197" width="8.90625" style="3"/>
    <col min="9198" max="9198" width="11.90625" style="3" customWidth="1"/>
    <col min="9199" max="9201" width="2.453125" style="3" customWidth="1"/>
    <col min="9202" max="9202" width="17.08984375" style="3" customWidth="1"/>
    <col min="9203" max="9203" width="10.453125" style="3" customWidth="1"/>
    <col min="9204" max="9204" width="68.90625" style="3" customWidth="1"/>
    <col min="9205" max="9207" width="12.08984375" style="3" customWidth="1"/>
    <col min="9208" max="9232" width="4.08984375" style="3" customWidth="1"/>
    <col min="9233" max="9453" width="8.90625" style="3"/>
    <col min="9454" max="9454" width="11.90625" style="3" customWidth="1"/>
    <col min="9455" max="9457" width="2.453125" style="3" customWidth="1"/>
    <col min="9458" max="9458" width="17.08984375" style="3" customWidth="1"/>
    <col min="9459" max="9459" width="10.453125" style="3" customWidth="1"/>
    <col min="9460" max="9460" width="68.90625" style="3" customWidth="1"/>
    <col min="9461" max="9463" width="12.08984375" style="3" customWidth="1"/>
    <col min="9464" max="9488" width="4.08984375" style="3" customWidth="1"/>
    <col min="9489" max="9709" width="8.90625" style="3"/>
    <col min="9710" max="9710" width="11.90625" style="3" customWidth="1"/>
    <col min="9711" max="9713" width="2.453125" style="3" customWidth="1"/>
    <col min="9714" max="9714" width="17.08984375" style="3" customWidth="1"/>
    <col min="9715" max="9715" width="10.453125" style="3" customWidth="1"/>
    <col min="9716" max="9716" width="68.90625" style="3" customWidth="1"/>
    <col min="9717" max="9719" width="12.08984375" style="3" customWidth="1"/>
    <col min="9720" max="9744" width="4.08984375" style="3" customWidth="1"/>
    <col min="9745" max="9965" width="8.90625" style="3"/>
    <col min="9966" max="9966" width="11.90625" style="3" customWidth="1"/>
    <col min="9967" max="9969" width="2.453125" style="3" customWidth="1"/>
    <col min="9970" max="9970" width="17.08984375" style="3" customWidth="1"/>
    <col min="9971" max="9971" width="10.453125" style="3" customWidth="1"/>
    <col min="9972" max="9972" width="68.90625" style="3" customWidth="1"/>
    <col min="9973" max="9975" width="12.08984375" style="3" customWidth="1"/>
    <col min="9976" max="10000" width="4.08984375" style="3" customWidth="1"/>
    <col min="10001" max="10221" width="8.90625" style="3"/>
    <col min="10222" max="10222" width="11.90625" style="3" customWidth="1"/>
    <col min="10223" max="10225" width="2.453125" style="3" customWidth="1"/>
    <col min="10226" max="10226" width="17.08984375" style="3" customWidth="1"/>
    <col min="10227" max="10227" width="10.453125" style="3" customWidth="1"/>
    <col min="10228" max="10228" width="68.90625" style="3" customWidth="1"/>
    <col min="10229" max="10231" width="12.08984375" style="3" customWidth="1"/>
    <col min="10232" max="10256" width="4.08984375" style="3" customWidth="1"/>
    <col min="10257" max="10477" width="8.90625" style="3"/>
    <col min="10478" max="10478" width="11.90625" style="3" customWidth="1"/>
    <col min="10479" max="10481" width="2.453125" style="3" customWidth="1"/>
    <col min="10482" max="10482" width="17.08984375" style="3" customWidth="1"/>
    <col min="10483" max="10483" width="10.453125" style="3" customWidth="1"/>
    <col min="10484" max="10484" width="68.90625" style="3" customWidth="1"/>
    <col min="10485" max="10487" width="12.08984375" style="3" customWidth="1"/>
    <col min="10488" max="10512" width="4.08984375" style="3" customWidth="1"/>
    <col min="10513" max="10733" width="8.90625" style="3"/>
    <col min="10734" max="10734" width="11.90625" style="3" customWidth="1"/>
    <col min="10735" max="10737" width="2.453125" style="3" customWidth="1"/>
    <col min="10738" max="10738" width="17.08984375" style="3" customWidth="1"/>
    <col min="10739" max="10739" width="10.453125" style="3" customWidth="1"/>
    <col min="10740" max="10740" width="68.90625" style="3" customWidth="1"/>
    <col min="10741" max="10743" width="12.08984375" style="3" customWidth="1"/>
    <col min="10744" max="10768" width="4.08984375" style="3" customWidth="1"/>
    <col min="10769" max="10989" width="8.90625" style="3"/>
    <col min="10990" max="10990" width="11.90625" style="3" customWidth="1"/>
    <col min="10991" max="10993" width="2.453125" style="3" customWidth="1"/>
    <col min="10994" max="10994" width="17.08984375" style="3" customWidth="1"/>
    <col min="10995" max="10995" width="10.453125" style="3" customWidth="1"/>
    <col min="10996" max="10996" width="68.90625" style="3" customWidth="1"/>
    <col min="10997" max="10999" width="12.08984375" style="3" customWidth="1"/>
    <col min="11000" max="11024" width="4.08984375" style="3" customWidth="1"/>
    <col min="11025" max="11245" width="8.90625" style="3"/>
    <col min="11246" max="11246" width="11.90625" style="3" customWidth="1"/>
    <col min="11247" max="11249" width="2.453125" style="3" customWidth="1"/>
    <col min="11250" max="11250" width="17.08984375" style="3" customWidth="1"/>
    <col min="11251" max="11251" width="10.453125" style="3" customWidth="1"/>
    <col min="11252" max="11252" width="68.90625" style="3" customWidth="1"/>
    <col min="11253" max="11255" width="12.08984375" style="3" customWidth="1"/>
    <col min="11256" max="11280" width="4.08984375" style="3" customWidth="1"/>
    <col min="11281" max="11501" width="8.90625" style="3"/>
    <col min="11502" max="11502" width="11.90625" style="3" customWidth="1"/>
    <col min="11503" max="11505" width="2.453125" style="3" customWidth="1"/>
    <col min="11506" max="11506" width="17.08984375" style="3" customWidth="1"/>
    <col min="11507" max="11507" width="10.453125" style="3" customWidth="1"/>
    <col min="11508" max="11508" width="68.90625" style="3" customWidth="1"/>
    <col min="11509" max="11511" width="12.08984375" style="3" customWidth="1"/>
    <col min="11512" max="11536" width="4.08984375" style="3" customWidth="1"/>
    <col min="11537" max="11757" width="8.90625" style="3"/>
    <col min="11758" max="11758" width="11.90625" style="3" customWidth="1"/>
    <col min="11759" max="11761" width="2.453125" style="3" customWidth="1"/>
    <col min="11762" max="11762" width="17.08984375" style="3" customWidth="1"/>
    <col min="11763" max="11763" width="10.453125" style="3" customWidth="1"/>
    <col min="11764" max="11764" width="68.90625" style="3" customWidth="1"/>
    <col min="11765" max="11767" width="12.08984375" style="3" customWidth="1"/>
    <col min="11768" max="11792" width="4.08984375" style="3" customWidth="1"/>
    <col min="11793" max="12013" width="8.90625" style="3"/>
    <col min="12014" max="12014" width="11.90625" style="3" customWidth="1"/>
    <col min="12015" max="12017" width="2.453125" style="3" customWidth="1"/>
    <col min="12018" max="12018" width="17.08984375" style="3" customWidth="1"/>
    <col min="12019" max="12019" width="10.453125" style="3" customWidth="1"/>
    <col min="12020" max="12020" width="68.90625" style="3" customWidth="1"/>
    <col min="12021" max="12023" width="12.08984375" style="3" customWidth="1"/>
    <col min="12024" max="12048" width="4.08984375" style="3" customWidth="1"/>
    <col min="12049" max="12269" width="8.90625" style="3"/>
    <col min="12270" max="12270" width="11.90625" style="3" customWidth="1"/>
    <col min="12271" max="12273" width="2.453125" style="3" customWidth="1"/>
    <col min="12274" max="12274" width="17.08984375" style="3" customWidth="1"/>
    <col min="12275" max="12275" width="10.453125" style="3" customWidth="1"/>
    <col min="12276" max="12276" width="68.90625" style="3" customWidth="1"/>
    <col min="12277" max="12279" width="12.08984375" style="3" customWidth="1"/>
    <col min="12280" max="12304" width="4.08984375" style="3" customWidth="1"/>
    <col min="12305" max="12525" width="8.90625" style="3"/>
    <col min="12526" max="12526" width="11.90625" style="3" customWidth="1"/>
    <col min="12527" max="12529" width="2.453125" style="3" customWidth="1"/>
    <col min="12530" max="12530" width="17.08984375" style="3" customWidth="1"/>
    <col min="12531" max="12531" width="10.453125" style="3" customWidth="1"/>
    <col min="12532" max="12532" width="68.90625" style="3" customWidth="1"/>
    <col min="12533" max="12535" width="12.08984375" style="3" customWidth="1"/>
    <col min="12536" max="12560" width="4.08984375" style="3" customWidth="1"/>
    <col min="12561" max="12781" width="8.90625" style="3"/>
    <col min="12782" max="12782" width="11.90625" style="3" customWidth="1"/>
    <col min="12783" max="12785" width="2.453125" style="3" customWidth="1"/>
    <col min="12786" max="12786" width="17.08984375" style="3" customWidth="1"/>
    <col min="12787" max="12787" width="10.453125" style="3" customWidth="1"/>
    <col min="12788" max="12788" width="68.90625" style="3" customWidth="1"/>
    <col min="12789" max="12791" width="12.08984375" style="3" customWidth="1"/>
    <col min="12792" max="12816" width="4.08984375" style="3" customWidth="1"/>
    <col min="12817" max="13037" width="8.90625" style="3"/>
    <col min="13038" max="13038" width="11.90625" style="3" customWidth="1"/>
    <col min="13039" max="13041" width="2.453125" style="3" customWidth="1"/>
    <col min="13042" max="13042" width="17.08984375" style="3" customWidth="1"/>
    <col min="13043" max="13043" width="10.453125" style="3" customWidth="1"/>
    <col min="13044" max="13044" width="68.90625" style="3" customWidth="1"/>
    <col min="13045" max="13047" width="12.08984375" style="3" customWidth="1"/>
    <col min="13048" max="13072" width="4.08984375" style="3" customWidth="1"/>
    <col min="13073" max="13293" width="8.90625" style="3"/>
    <col min="13294" max="13294" width="11.90625" style="3" customWidth="1"/>
    <col min="13295" max="13297" width="2.453125" style="3" customWidth="1"/>
    <col min="13298" max="13298" width="17.08984375" style="3" customWidth="1"/>
    <col min="13299" max="13299" width="10.453125" style="3" customWidth="1"/>
    <col min="13300" max="13300" width="68.90625" style="3" customWidth="1"/>
    <col min="13301" max="13303" width="12.08984375" style="3" customWidth="1"/>
    <col min="13304" max="13328" width="4.08984375" style="3" customWidth="1"/>
    <col min="13329" max="13549" width="8.90625" style="3"/>
    <col min="13550" max="13550" width="11.90625" style="3" customWidth="1"/>
    <col min="13551" max="13553" width="2.453125" style="3" customWidth="1"/>
    <col min="13554" max="13554" width="17.08984375" style="3" customWidth="1"/>
    <col min="13555" max="13555" width="10.453125" style="3" customWidth="1"/>
    <col min="13556" max="13556" width="68.90625" style="3" customWidth="1"/>
    <col min="13557" max="13559" width="12.08984375" style="3" customWidth="1"/>
    <col min="13560" max="13584" width="4.08984375" style="3" customWidth="1"/>
    <col min="13585" max="13805" width="8.90625" style="3"/>
    <col min="13806" max="13806" width="11.90625" style="3" customWidth="1"/>
    <col min="13807" max="13809" width="2.453125" style="3" customWidth="1"/>
    <col min="13810" max="13810" width="17.08984375" style="3" customWidth="1"/>
    <col min="13811" max="13811" width="10.453125" style="3" customWidth="1"/>
    <col min="13812" max="13812" width="68.90625" style="3" customWidth="1"/>
    <col min="13813" max="13815" width="12.08984375" style="3" customWidth="1"/>
    <col min="13816" max="13840" width="4.08984375" style="3" customWidth="1"/>
    <col min="13841" max="14061" width="8.90625" style="3"/>
    <col min="14062" max="14062" width="11.90625" style="3" customWidth="1"/>
    <col min="14063" max="14065" width="2.453125" style="3" customWidth="1"/>
    <col min="14066" max="14066" width="17.08984375" style="3" customWidth="1"/>
    <col min="14067" max="14067" width="10.453125" style="3" customWidth="1"/>
    <col min="14068" max="14068" width="68.90625" style="3" customWidth="1"/>
    <col min="14069" max="14071" width="12.08984375" style="3" customWidth="1"/>
    <col min="14072" max="14096" width="4.08984375" style="3" customWidth="1"/>
    <col min="14097" max="14317" width="8.90625" style="3"/>
    <col min="14318" max="14318" width="11.90625" style="3" customWidth="1"/>
    <col min="14319" max="14321" width="2.453125" style="3" customWidth="1"/>
    <col min="14322" max="14322" width="17.08984375" style="3" customWidth="1"/>
    <col min="14323" max="14323" width="10.453125" style="3" customWidth="1"/>
    <col min="14324" max="14324" width="68.90625" style="3" customWidth="1"/>
    <col min="14325" max="14327" width="12.08984375" style="3" customWidth="1"/>
    <col min="14328" max="14352" width="4.08984375" style="3" customWidth="1"/>
    <col min="14353" max="14573" width="8.90625" style="3"/>
    <col min="14574" max="14574" width="11.90625" style="3" customWidth="1"/>
    <col min="14575" max="14577" width="2.453125" style="3" customWidth="1"/>
    <col min="14578" max="14578" width="17.08984375" style="3" customWidth="1"/>
    <col min="14579" max="14579" width="10.453125" style="3" customWidth="1"/>
    <col min="14580" max="14580" width="68.90625" style="3" customWidth="1"/>
    <col min="14581" max="14583" width="12.08984375" style="3" customWidth="1"/>
    <col min="14584" max="14608" width="4.08984375" style="3" customWidth="1"/>
    <col min="14609" max="14829" width="8.90625" style="3"/>
    <col min="14830" max="14830" width="11.90625" style="3" customWidth="1"/>
    <col min="14831" max="14833" width="2.453125" style="3" customWidth="1"/>
    <col min="14834" max="14834" width="17.08984375" style="3" customWidth="1"/>
    <col min="14835" max="14835" width="10.453125" style="3" customWidth="1"/>
    <col min="14836" max="14836" width="68.90625" style="3" customWidth="1"/>
    <col min="14837" max="14839" width="12.08984375" style="3" customWidth="1"/>
    <col min="14840" max="14864" width="4.08984375" style="3" customWidth="1"/>
    <col min="14865" max="15085" width="8.90625" style="3"/>
    <col min="15086" max="15086" width="11.90625" style="3" customWidth="1"/>
    <col min="15087" max="15089" width="2.453125" style="3" customWidth="1"/>
    <col min="15090" max="15090" width="17.08984375" style="3" customWidth="1"/>
    <col min="15091" max="15091" width="10.453125" style="3" customWidth="1"/>
    <col min="15092" max="15092" width="68.90625" style="3" customWidth="1"/>
    <col min="15093" max="15095" width="12.08984375" style="3" customWidth="1"/>
    <col min="15096" max="15120" width="4.08984375" style="3" customWidth="1"/>
    <col min="15121" max="15341" width="8.90625" style="3"/>
    <col min="15342" max="15342" width="11.90625" style="3" customWidth="1"/>
    <col min="15343" max="15345" width="2.453125" style="3" customWidth="1"/>
    <col min="15346" max="15346" width="17.08984375" style="3" customWidth="1"/>
    <col min="15347" max="15347" width="10.453125" style="3" customWidth="1"/>
    <col min="15348" max="15348" width="68.90625" style="3" customWidth="1"/>
    <col min="15349" max="15351" width="12.08984375" style="3" customWidth="1"/>
    <col min="15352" max="15376" width="4.08984375" style="3" customWidth="1"/>
    <col min="15377" max="15597" width="8.90625" style="3"/>
    <col min="15598" max="15598" width="11.90625" style="3" customWidth="1"/>
    <col min="15599" max="15601" width="2.453125" style="3" customWidth="1"/>
    <col min="15602" max="15602" width="17.08984375" style="3" customWidth="1"/>
    <col min="15603" max="15603" width="10.453125" style="3" customWidth="1"/>
    <col min="15604" max="15604" width="68.90625" style="3" customWidth="1"/>
    <col min="15605" max="15607" width="12.08984375" style="3" customWidth="1"/>
    <col min="15608" max="15632" width="4.08984375" style="3" customWidth="1"/>
    <col min="15633" max="15853" width="8.90625" style="3"/>
    <col min="15854" max="15854" width="11.90625" style="3" customWidth="1"/>
    <col min="15855" max="15857" width="2.453125" style="3" customWidth="1"/>
    <col min="15858" max="15858" width="17.08984375" style="3" customWidth="1"/>
    <col min="15859" max="15859" width="10.453125" style="3" customWidth="1"/>
    <col min="15860" max="15860" width="68.90625" style="3" customWidth="1"/>
    <col min="15861" max="15863" width="12.08984375" style="3" customWidth="1"/>
    <col min="15864" max="15888" width="4.08984375" style="3" customWidth="1"/>
    <col min="15889" max="16109" width="8.90625" style="3"/>
    <col min="16110" max="16110" width="11.90625" style="3" customWidth="1"/>
    <col min="16111" max="16113" width="2.453125" style="3" customWidth="1"/>
    <col min="16114" max="16114" width="17.08984375" style="3" customWidth="1"/>
    <col min="16115" max="16115" width="10.453125" style="3" customWidth="1"/>
    <col min="16116" max="16116" width="68.90625" style="3" customWidth="1"/>
    <col min="16117" max="16119" width="12.08984375" style="3" customWidth="1"/>
    <col min="16120" max="16144" width="4.08984375" style="3" customWidth="1"/>
    <col min="16145" max="16359" width="8.90625" style="3"/>
    <col min="16360" max="16384" width="9" style="3" customWidth="1"/>
  </cols>
  <sheetData>
    <row r="1" spans="1:12" s="1" customFormat="1" x14ac:dyDescent="0.2">
      <c r="A1" s="69" t="s">
        <v>1654</v>
      </c>
      <c r="B1" s="71" t="s">
        <v>0</v>
      </c>
      <c r="C1" s="72"/>
      <c r="D1" s="73"/>
      <c r="E1" s="74" t="s">
        <v>1</v>
      </c>
      <c r="F1" s="76" t="s">
        <v>2</v>
      </c>
      <c r="G1" s="78" t="s">
        <v>1756</v>
      </c>
      <c r="H1" s="78"/>
      <c r="I1" s="78"/>
      <c r="J1" s="46" t="s">
        <v>1757</v>
      </c>
      <c r="K1" s="46"/>
      <c r="L1" s="46"/>
    </row>
    <row r="2" spans="1:12" s="1" customFormat="1" x14ac:dyDescent="0.2">
      <c r="A2" s="70"/>
      <c r="B2" s="35" t="s">
        <v>3</v>
      </c>
      <c r="C2" s="35" t="s">
        <v>4</v>
      </c>
      <c r="D2" s="35" t="s">
        <v>5</v>
      </c>
      <c r="E2" s="75"/>
      <c r="F2" s="77"/>
      <c r="G2" s="44" t="s">
        <v>1758</v>
      </c>
      <c r="H2" s="47" t="s">
        <v>1759</v>
      </c>
      <c r="I2" s="47" t="s">
        <v>1760</v>
      </c>
      <c r="J2" s="45" t="s">
        <v>1761</v>
      </c>
      <c r="K2" s="45" t="s">
        <v>1762</v>
      </c>
      <c r="L2" s="45" t="s">
        <v>1763</v>
      </c>
    </row>
    <row r="3" spans="1:12" ht="39" x14ac:dyDescent="0.2">
      <c r="A3" s="15" t="s">
        <v>300</v>
      </c>
      <c r="B3" s="18" t="s">
        <v>301</v>
      </c>
      <c r="C3" s="18" t="s">
        <v>302</v>
      </c>
      <c r="D3" s="19" t="s">
        <v>303</v>
      </c>
      <c r="E3" s="34" t="s">
        <v>304</v>
      </c>
      <c r="F3" s="37" t="s">
        <v>118</v>
      </c>
      <c r="G3" s="52"/>
      <c r="H3" s="53"/>
      <c r="I3" s="53"/>
      <c r="J3" s="52"/>
      <c r="K3" s="54" t="str" cm="1">
        <f t="array" ref="K3">_xlfn.IFS(J3="◎",5,J3="○",4,J3="△",2,J3="×","失格",J3="","")</f>
        <v/>
      </c>
      <c r="L3" s="53"/>
    </row>
    <row r="4" spans="1:12" ht="26" x14ac:dyDescent="0.2">
      <c r="A4" s="14" t="s">
        <v>305</v>
      </c>
      <c r="B4" s="20" t="s">
        <v>301</v>
      </c>
      <c r="C4" s="20" t="s">
        <v>302</v>
      </c>
      <c r="D4" s="13" t="s">
        <v>306</v>
      </c>
      <c r="E4" s="28" t="s">
        <v>307</v>
      </c>
      <c r="F4" s="16" t="s">
        <v>121</v>
      </c>
      <c r="G4" s="52"/>
      <c r="H4" s="53"/>
      <c r="I4" s="53"/>
      <c r="J4" s="52"/>
      <c r="K4" s="54" t="str" cm="1">
        <f t="array" ref="K4">_xlfn.IFS(J4="◎",5,J4="○",4,J4="△",2,J4="×",0,J4="","")</f>
        <v/>
      </c>
      <c r="L4" s="53"/>
    </row>
    <row r="5" spans="1:12" ht="39" x14ac:dyDescent="0.2">
      <c r="A5" s="14" t="s">
        <v>308</v>
      </c>
      <c r="B5" s="20" t="s">
        <v>301</v>
      </c>
      <c r="C5" s="20" t="s">
        <v>302</v>
      </c>
      <c r="D5" s="13" t="s">
        <v>309</v>
      </c>
      <c r="E5" s="28" t="s">
        <v>310</v>
      </c>
      <c r="F5" s="16" t="s">
        <v>118</v>
      </c>
      <c r="G5" s="52"/>
      <c r="H5" s="53"/>
      <c r="I5" s="53"/>
      <c r="J5" s="52"/>
      <c r="K5" s="54" t="str" cm="1">
        <f t="array" ref="K5">_xlfn.IFS(J5="◎",5,J5="○",4,J5="△",2,J5="×","失格",J5="","")</f>
        <v/>
      </c>
      <c r="L5" s="53"/>
    </row>
    <row r="6" spans="1:12" ht="26" x14ac:dyDescent="0.2">
      <c r="A6" s="14" t="s">
        <v>311</v>
      </c>
      <c r="B6" s="20" t="s">
        <v>301</v>
      </c>
      <c r="C6" s="20" t="s">
        <v>302</v>
      </c>
      <c r="D6" s="13" t="s">
        <v>309</v>
      </c>
      <c r="E6" s="28" t="s">
        <v>312</v>
      </c>
      <c r="F6" s="16" t="s">
        <v>118</v>
      </c>
      <c r="G6" s="52"/>
      <c r="H6" s="53"/>
      <c r="I6" s="53"/>
      <c r="J6" s="52"/>
      <c r="K6" s="54" t="str" cm="1">
        <f t="array" ref="K6">_xlfn.IFS(J6="◎",5,J6="○",4,J6="△",2,J6="×","失格",J6="","")</f>
        <v/>
      </c>
      <c r="L6" s="53"/>
    </row>
    <row r="7" spans="1:12" ht="26" x14ac:dyDescent="0.2">
      <c r="A7" s="14" t="s">
        <v>313</v>
      </c>
      <c r="B7" s="20" t="s">
        <v>301</v>
      </c>
      <c r="C7" s="20" t="s">
        <v>302</v>
      </c>
      <c r="D7" s="13" t="s">
        <v>309</v>
      </c>
      <c r="E7" s="28" t="s">
        <v>314</v>
      </c>
      <c r="F7" s="16" t="s">
        <v>118</v>
      </c>
      <c r="G7" s="52"/>
      <c r="H7" s="53"/>
      <c r="I7" s="53"/>
      <c r="J7" s="52"/>
      <c r="K7" s="54" t="str" cm="1">
        <f t="array" ref="K7">_xlfn.IFS(J7="◎",5,J7="○",4,J7="△",2,J7="×","失格",J7="","")</f>
        <v/>
      </c>
      <c r="L7" s="53"/>
    </row>
    <row r="8" spans="1:12" ht="39" x14ac:dyDescent="0.2">
      <c r="A8" s="14" t="s">
        <v>315</v>
      </c>
      <c r="B8" s="20" t="s">
        <v>301</v>
      </c>
      <c r="C8" s="20" t="s">
        <v>302</v>
      </c>
      <c r="D8" s="13" t="s">
        <v>316</v>
      </c>
      <c r="E8" s="28" t="s">
        <v>317</v>
      </c>
      <c r="F8" s="16" t="s">
        <v>118</v>
      </c>
      <c r="G8" s="52"/>
      <c r="H8" s="53"/>
      <c r="I8" s="53"/>
      <c r="J8" s="52"/>
      <c r="K8" s="54" t="str" cm="1">
        <f t="array" ref="K8">_xlfn.IFS(J8="◎",5,J8="○",4,J8="△",2,J8="×","失格",J8="","")</f>
        <v/>
      </c>
      <c r="L8" s="53"/>
    </row>
    <row r="9" spans="1:12" ht="39" x14ac:dyDescent="0.2">
      <c r="A9" s="14" t="s">
        <v>318</v>
      </c>
      <c r="B9" s="20" t="s">
        <v>301</v>
      </c>
      <c r="C9" s="20" t="s">
        <v>302</v>
      </c>
      <c r="D9" s="13" t="s">
        <v>316</v>
      </c>
      <c r="E9" s="29" t="s">
        <v>319</v>
      </c>
      <c r="F9" s="16" t="s">
        <v>118</v>
      </c>
      <c r="G9" s="52"/>
      <c r="H9" s="53"/>
      <c r="I9" s="53"/>
      <c r="J9" s="52"/>
      <c r="K9" s="54" t="str" cm="1">
        <f t="array" ref="K9">_xlfn.IFS(J9="◎",5,J9="○",4,J9="△",2,J9="×","失格",J9="","")</f>
        <v/>
      </c>
      <c r="L9" s="53"/>
    </row>
    <row r="10" spans="1:12" ht="39" x14ac:dyDescent="0.2">
      <c r="A10" s="14" t="s">
        <v>320</v>
      </c>
      <c r="B10" s="20" t="s">
        <v>301</v>
      </c>
      <c r="C10" s="20" t="s">
        <v>302</v>
      </c>
      <c r="D10" s="13" t="s">
        <v>321</v>
      </c>
      <c r="E10" s="28" t="s">
        <v>322</v>
      </c>
      <c r="F10" s="16" t="s">
        <v>118</v>
      </c>
      <c r="G10" s="52"/>
      <c r="H10" s="53"/>
      <c r="I10" s="53"/>
      <c r="J10" s="52"/>
      <c r="K10" s="54" t="str" cm="1">
        <f t="array" ref="K10">_xlfn.IFS(J10="◎",5,J10="○",4,J10="△",2,J10="×","失格",J10="","")</f>
        <v/>
      </c>
      <c r="L10" s="53"/>
    </row>
    <row r="11" spans="1:12" ht="26" x14ac:dyDescent="0.2">
      <c r="A11" s="14" t="s">
        <v>323</v>
      </c>
      <c r="B11" s="20" t="s">
        <v>301</v>
      </c>
      <c r="C11" s="20" t="s">
        <v>302</v>
      </c>
      <c r="D11" s="13" t="s">
        <v>324</v>
      </c>
      <c r="E11" s="29" t="s">
        <v>325</v>
      </c>
      <c r="F11" s="16" t="s">
        <v>118</v>
      </c>
      <c r="G11" s="52"/>
      <c r="H11" s="53"/>
      <c r="I11" s="53"/>
      <c r="J11" s="52"/>
      <c r="K11" s="54" t="str" cm="1">
        <f t="array" ref="K11">_xlfn.IFS(J11="◎",5,J11="○",4,J11="△",2,J11="×","失格",J11="","")</f>
        <v/>
      </c>
      <c r="L11" s="53"/>
    </row>
    <row r="12" spans="1:12" ht="26" x14ac:dyDescent="0.2">
      <c r="A12" s="14" t="s">
        <v>326</v>
      </c>
      <c r="B12" s="20" t="s">
        <v>301</v>
      </c>
      <c r="C12" s="20" t="s">
        <v>302</v>
      </c>
      <c r="D12" s="13" t="s">
        <v>324</v>
      </c>
      <c r="E12" s="29" t="s">
        <v>327</v>
      </c>
      <c r="F12" s="16" t="s">
        <v>118</v>
      </c>
      <c r="G12" s="52"/>
      <c r="H12" s="53"/>
      <c r="I12" s="53"/>
      <c r="J12" s="52"/>
      <c r="K12" s="54" t="str" cm="1">
        <f t="array" ref="K12">_xlfn.IFS(J12="◎",5,J12="○",4,J12="△",2,J12="×","失格",J12="","")</f>
        <v/>
      </c>
      <c r="L12" s="53"/>
    </row>
    <row r="13" spans="1:12" ht="52" x14ac:dyDescent="0.2">
      <c r="A13" s="14" t="s">
        <v>328</v>
      </c>
      <c r="B13" s="20" t="s">
        <v>301</v>
      </c>
      <c r="C13" s="20" t="s">
        <v>302</v>
      </c>
      <c r="D13" s="13" t="s">
        <v>329</v>
      </c>
      <c r="E13" s="28" t="s">
        <v>330</v>
      </c>
      <c r="F13" s="16" t="s">
        <v>118</v>
      </c>
      <c r="G13" s="52"/>
      <c r="H13" s="53"/>
      <c r="I13" s="53"/>
      <c r="J13" s="52"/>
      <c r="K13" s="54" t="str" cm="1">
        <f t="array" ref="K13">_xlfn.IFS(J13="◎",5,J13="○",4,J13="△",2,J13="×","失格",J13="","")</f>
        <v/>
      </c>
      <c r="L13" s="53"/>
    </row>
    <row r="14" spans="1:12" ht="26" x14ac:dyDescent="0.2">
      <c r="A14" s="14" t="s">
        <v>331</v>
      </c>
      <c r="B14" s="20" t="s">
        <v>301</v>
      </c>
      <c r="C14" s="20" t="s">
        <v>302</v>
      </c>
      <c r="D14" s="13" t="s">
        <v>329</v>
      </c>
      <c r="E14" s="29" t="s">
        <v>332</v>
      </c>
      <c r="F14" s="16" t="s">
        <v>118</v>
      </c>
      <c r="G14" s="52"/>
      <c r="H14" s="53"/>
      <c r="I14" s="53"/>
      <c r="J14" s="52"/>
      <c r="K14" s="54" t="str" cm="1">
        <f t="array" ref="K14">_xlfn.IFS(J14="◎",5,J14="○",4,J14="△",2,J14="×","失格",J14="","")</f>
        <v/>
      </c>
      <c r="L14" s="53"/>
    </row>
    <row r="15" spans="1:12" ht="39" x14ac:dyDescent="0.2">
      <c r="A15" s="14" t="s">
        <v>333</v>
      </c>
      <c r="B15" s="20" t="s">
        <v>301</v>
      </c>
      <c r="C15" s="20" t="s">
        <v>302</v>
      </c>
      <c r="D15" s="13" t="s">
        <v>329</v>
      </c>
      <c r="E15" s="28" t="s">
        <v>334</v>
      </c>
      <c r="F15" s="16" t="s">
        <v>118</v>
      </c>
      <c r="G15" s="52"/>
      <c r="H15" s="53"/>
      <c r="I15" s="53"/>
      <c r="J15" s="52"/>
      <c r="K15" s="54" t="str" cm="1">
        <f t="array" ref="K15">_xlfn.IFS(J15="◎",5,J15="○",4,J15="△",2,J15="×","失格",J15="","")</f>
        <v/>
      </c>
      <c r="L15" s="53"/>
    </row>
    <row r="16" spans="1:12" ht="39" x14ac:dyDescent="0.2">
      <c r="A16" s="14" t="s">
        <v>335</v>
      </c>
      <c r="B16" s="20" t="s">
        <v>301</v>
      </c>
      <c r="C16" s="20" t="s">
        <v>302</v>
      </c>
      <c r="D16" s="13" t="s">
        <v>336</v>
      </c>
      <c r="E16" s="29" t="s">
        <v>337</v>
      </c>
      <c r="F16" s="16" t="s">
        <v>118</v>
      </c>
      <c r="G16" s="52"/>
      <c r="H16" s="53"/>
      <c r="I16" s="53"/>
      <c r="J16" s="52"/>
      <c r="K16" s="54" t="str" cm="1">
        <f t="array" ref="K16">_xlfn.IFS(J16="◎",5,J16="○",4,J16="△",2,J16="×","失格",J16="","")</f>
        <v/>
      </c>
      <c r="L16" s="53"/>
    </row>
    <row r="17" spans="1:12" ht="39" x14ac:dyDescent="0.2">
      <c r="A17" s="14" t="s">
        <v>338</v>
      </c>
      <c r="B17" s="20" t="s">
        <v>301</v>
      </c>
      <c r="C17" s="20" t="s">
        <v>339</v>
      </c>
      <c r="D17" s="13" t="s">
        <v>340</v>
      </c>
      <c r="E17" s="28" t="s">
        <v>341</v>
      </c>
      <c r="F17" s="16" t="s">
        <v>118</v>
      </c>
      <c r="G17" s="52"/>
      <c r="H17" s="53"/>
      <c r="I17" s="53"/>
      <c r="J17" s="52"/>
      <c r="K17" s="54" t="str" cm="1">
        <f t="array" ref="K17">_xlfn.IFS(J17="◎",5,J17="○",4,J17="△",2,J17="×","失格",J17="","")</f>
        <v/>
      </c>
      <c r="L17" s="53"/>
    </row>
    <row r="18" spans="1:12" ht="39" x14ac:dyDescent="0.2">
      <c r="A18" s="14" t="s">
        <v>342</v>
      </c>
      <c r="B18" s="20" t="s">
        <v>301</v>
      </c>
      <c r="C18" s="20" t="s">
        <v>339</v>
      </c>
      <c r="D18" s="13" t="s">
        <v>340</v>
      </c>
      <c r="E18" s="28" t="s">
        <v>343</v>
      </c>
      <c r="F18" s="16" t="s">
        <v>118</v>
      </c>
      <c r="G18" s="52"/>
      <c r="H18" s="53"/>
      <c r="I18" s="53"/>
      <c r="J18" s="52"/>
      <c r="K18" s="54" t="str" cm="1">
        <f t="array" ref="K18">_xlfn.IFS(J18="◎",5,J18="○",4,J18="△",2,J18="×","失格",J18="","")</f>
        <v/>
      </c>
      <c r="L18" s="53"/>
    </row>
    <row r="19" spans="1:12" ht="39" x14ac:dyDescent="0.2">
      <c r="A19" s="14" t="s">
        <v>344</v>
      </c>
      <c r="B19" s="20" t="s">
        <v>301</v>
      </c>
      <c r="C19" s="20" t="s">
        <v>339</v>
      </c>
      <c r="D19" s="13" t="s">
        <v>340</v>
      </c>
      <c r="E19" s="28" t="s">
        <v>345</v>
      </c>
      <c r="F19" s="16" t="s">
        <v>118</v>
      </c>
      <c r="G19" s="52"/>
      <c r="H19" s="53"/>
      <c r="I19" s="53"/>
      <c r="J19" s="52"/>
      <c r="K19" s="54" t="str" cm="1">
        <f t="array" ref="K19">_xlfn.IFS(J19="◎",5,J19="○",4,J19="△",2,J19="×","失格",J19="","")</f>
        <v/>
      </c>
      <c r="L19" s="53"/>
    </row>
    <row r="20" spans="1:12" ht="52" x14ac:dyDescent="0.2">
      <c r="A20" s="14" t="s">
        <v>346</v>
      </c>
      <c r="B20" s="20" t="s">
        <v>301</v>
      </c>
      <c r="C20" s="20" t="s">
        <v>339</v>
      </c>
      <c r="D20" s="13" t="s">
        <v>340</v>
      </c>
      <c r="E20" s="28" t="s">
        <v>347</v>
      </c>
      <c r="F20" s="16" t="s">
        <v>118</v>
      </c>
      <c r="G20" s="52"/>
      <c r="H20" s="53"/>
      <c r="I20" s="53"/>
      <c r="J20" s="52"/>
      <c r="K20" s="54" t="str" cm="1">
        <f t="array" ref="K20">_xlfn.IFS(J20="◎",5,J20="○",4,J20="△",2,J20="×","失格",J20="","")</f>
        <v/>
      </c>
      <c r="L20" s="53"/>
    </row>
    <row r="21" spans="1:12" ht="39" x14ac:dyDescent="0.2">
      <c r="A21" s="14" t="s">
        <v>348</v>
      </c>
      <c r="B21" s="20" t="s">
        <v>301</v>
      </c>
      <c r="C21" s="20" t="s">
        <v>339</v>
      </c>
      <c r="D21" s="13" t="s">
        <v>340</v>
      </c>
      <c r="E21" s="30" t="s">
        <v>349</v>
      </c>
      <c r="F21" s="16" t="s">
        <v>118</v>
      </c>
      <c r="G21" s="52"/>
      <c r="H21" s="53"/>
      <c r="I21" s="53"/>
      <c r="J21" s="52"/>
      <c r="K21" s="54" t="str" cm="1">
        <f t="array" ref="K21">_xlfn.IFS(J21="◎",5,J21="○",4,J21="△",2,J21="×","失格",J21="","")</f>
        <v/>
      </c>
      <c r="L21" s="53"/>
    </row>
    <row r="22" spans="1:12" ht="39" x14ac:dyDescent="0.2">
      <c r="A22" s="14" t="s">
        <v>350</v>
      </c>
      <c r="B22" s="20" t="s">
        <v>301</v>
      </c>
      <c r="C22" s="20" t="s">
        <v>339</v>
      </c>
      <c r="D22" s="13" t="s">
        <v>340</v>
      </c>
      <c r="E22" s="28" t="s">
        <v>351</v>
      </c>
      <c r="F22" s="16" t="s">
        <v>118</v>
      </c>
      <c r="G22" s="52"/>
      <c r="H22" s="53"/>
      <c r="I22" s="53"/>
      <c r="J22" s="52"/>
      <c r="K22" s="54" t="str" cm="1">
        <f t="array" ref="K22">_xlfn.IFS(J22="◎",5,J22="○",4,J22="△",2,J22="×","失格",J22="","")</f>
        <v/>
      </c>
      <c r="L22" s="53"/>
    </row>
    <row r="23" spans="1:12" ht="26" x14ac:dyDescent="0.2">
      <c r="A23" s="14" t="s">
        <v>352</v>
      </c>
      <c r="B23" s="20" t="s">
        <v>301</v>
      </c>
      <c r="C23" s="20" t="s">
        <v>339</v>
      </c>
      <c r="D23" s="13" t="s">
        <v>340</v>
      </c>
      <c r="E23" s="28" t="s">
        <v>353</v>
      </c>
      <c r="F23" s="16" t="s">
        <v>118</v>
      </c>
      <c r="G23" s="52"/>
      <c r="H23" s="53"/>
      <c r="I23" s="53"/>
      <c r="J23" s="52"/>
      <c r="K23" s="54" t="str" cm="1">
        <f t="array" ref="K23">_xlfn.IFS(J23="◎",5,J23="○",4,J23="△",2,J23="×","失格",J23="","")</f>
        <v/>
      </c>
      <c r="L23" s="53"/>
    </row>
    <row r="24" spans="1:12" ht="26" x14ac:dyDescent="0.2">
      <c r="A24" s="14" t="s">
        <v>354</v>
      </c>
      <c r="B24" s="20" t="s">
        <v>301</v>
      </c>
      <c r="C24" s="20" t="s">
        <v>339</v>
      </c>
      <c r="D24" s="13" t="s">
        <v>340</v>
      </c>
      <c r="E24" s="28" t="s">
        <v>355</v>
      </c>
      <c r="F24" s="16" t="s">
        <v>118</v>
      </c>
      <c r="G24" s="52"/>
      <c r="H24" s="53"/>
      <c r="I24" s="53"/>
      <c r="J24" s="52"/>
      <c r="K24" s="54" t="str" cm="1">
        <f t="array" ref="K24">_xlfn.IFS(J24="◎",5,J24="○",4,J24="△",2,J24="×","失格",J24="","")</f>
        <v/>
      </c>
      <c r="L24" s="53"/>
    </row>
    <row r="25" spans="1:12" ht="39" x14ac:dyDescent="0.2">
      <c r="A25" s="14" t="s">
        <v>356</v>
      </c>
      <c r="B25" s="20" t="s">
        <v>301</v>
      </c>
      <c r="C25" s="20" t="s">
        <v>339</v>
      </c>
      <c r="D25" s="13" t="s">
        <v>340</v>
      </c>
      <c r="E25" s="28" t="s">
        <v>357</v>
      </c>
      <c r="F25" s="16" t="s">
        <v>118</v>
      </c>
      <c r="G25" s="52"/>
      <c r="H25" s="53"/>
      <c r="I25" s="53"/>
      <c r="J25" s="52"/>
      <c r="K25" s="54" t="str" cm="1">
        <f t="array" ref="K25">_xlfn.IFS(J25="◎",5,J25="○",4,J25="△",2,J25="×","失格",J25="","")</f>
        <v/>
      </c>
      <c r="L25" s="53"/>
    </row>
    <row r="26" spans="1:12" ht="39" x14ac:dyDescent="0.2">
      <c r="A26" s="14" t="s">
        <v>358</v>
      </c>
      <c r="B26" s="20" t="s">
        <v>301</v>
      </c>
      <c r="C26" s="20" t="s">
        <v>339</v>
      </c>
      <c r="D26" s="13" t="s">
        <v>359</v>
      </c>
      <c r="E26" s="28" t="s">
        <v>360</v>
      </c>
      <c r="F26" s="16" t="s">
        <v>118</v>
      </c>
      <c r="G26" s="52"/>
      <c r="H26" s="53"/>
      <c r="I26" s="53"/>
      <c r="J26" s="52"/>
      <c r="K26" s="54" t="str" cm="1">
        <f t="array" ref="K26">_xlfn.IFS(J26="◎",5,J26="○",4,J26="△",2,J26="×","失格",J26="","")</f>
        <v/>
      </c>
      <c r="L26" s="53"/>
    </row>
    <row r="27" spans="1:12" ht="39" x14ac:dyDescent="0.2">
      <c r="A27" s="14" t="s">
        <v>361</v>
      </c>
      <c r="B27" s="20" t="s">
        <v>301</v>
      </c>
      <c r="C27" s="20" t="s">
        <v>339</v>
      </c>
      <c r="D27" s="13" t="s">
        <v>359</v>
      </c>
      <c r="E27" s="28" t="s">
        <v>362</v>
      </c>
      <c r="F27" s="16" t="s">
        <v>118</v>
      </c>
      <c r="G27" s="52"/>
      <c r="H27" s="53"/>
      <c r="I27" s="53"/>
      <c r="J27" s="52"/>
      <c r="K27" s="54" t="str" cm="1">
        <f t="array" ref="K27">_xlfn.IFS(J27="◎",5,J27="○",4,J27="△",2,J27="×","失格",J27="","")</f>
        <v/>
      </c>
      <c r="L27" s="53"/>
    </row>
    <row r="28" spans="1:12" ht="39" x14ac:dyDescent="0.2">
      <c r="A28" s="14" t="s">
        <v>363</v>
      </c>
      <c r="B28" s="20" t="s">
        <v>301</v>
      </c>
      <c r="C28" s="20" t="s">
        <v>339</v>
      </c>
      <c r="D28" s="13" t="s">
        <v>359</v>
      </c>
      <c r="E28" s="28" t="s">
        <v>364</v>
      </c>
      <c r="F28" s="16" t="s">
        <v>118</v>
      </c>
      <c r="G28" s="52"/>
      <c r="H28" s="53"/>
      <c r="I28" s="53"/>
      <c r="J28" s="52"/>
      <c r="K28" s="54" t="str" cm="1">
        <f t="array" ref="K28">_xlfn.IFS(J28="◎",5,J28="○",4,J28="△",2,J28="×","失格",J28="","")</f>
        <v/>
      </c>
      <c r="L28" s="53"/>
    </row>
    <row r="29" spans="1:12" ht="39" x14ac:dyDescent="0.2">
      <c r="A29" s="14" t="s">
        <v>365</v>
      </c>
      <c r="B29" s="20" t="s">
        <v>301</v>
      </c>
      <c r="C29" s="20" t="s">
        <v>339</v>
      </c>
      <c r="D29" s="13" t="s">
        <v>359</v>
      </c>
      <c r="E29" s="28" t="s">
        <v>366</v>
      </c>
      <c r="F29" s="16" t="s">
        <v>118</v>
      </c>
      <c r="G29" s="52"/>
      <c r="H29" s="53"/>
      <c r="I29" s="53"/>
      <c r="J29" s="52"/>
      <c r="K29" s="54" t="str" cm="1">
        <f t="array" ref="K29">_xlfn.IFS(J29="◎",5,J29="○",4,J29="△",2,J29="×","失格",J29="","")</f>
        <v/>
      </c>
      <c r="L29" s="53"/>
    </row>
    <row r="30" spans="1:12" ht="39" x14ac:dyDescent="0.2">
      <c r="A30" s="14" t="s">
        <v>367</v>
      </c>
      <c r="B30" s="20" t="s">
        <v>301</v>
      </c>
      <c r="C30" s="20" t="s">
        <v>339</v>
      </c>
      <c r="D30" s="13" t="s">
        <v>359</v>
      </c>
      <c r="E30" s="28" t="s">
        <v>368</v>
      </c>
      <c r="F30" s="16" t="s">
        <v>118</v>
      </c>
      <c r="G30" s="52"/>
      <c r="H30" s="53"/>
      <c r="I30" s="53"/>
      <c r="J30" s="52"/>
      <c r="K30" s="54" t="str" cm="1">
        <f t="array" ref="K30">_xlfn.IFS(J30="◎",5,J30="○",4,J30="△",2,J30="×","失格",J30="","")</f>
        <v/>
      </c>
      <c r="L30" s="53"/>
    </row>
    <row r="31" spans="1:12" ht="52" x14ac:dyDescent="0.2">
      <c r="A31" s="14" t="s">
        <v>369</v>
      </c>
      <c r="B31" s="20" t="s">
        <v>301</v>
      </c>
      <c r="C31" s="20" t="s">
        <v>339</v>
      </c>
      <c r="D31" s="13" t="s">
        <v>370</v>
      </c>
      <c r="E31" s="28" t="s">
        <v>371</v>
      </c>
      <c r="F31" s="16" t="s">
        <v>118</v>
      </c>
      <c r="G31" s="52"/>
      <c r="H31" s="53"/>
      <c r="I31" s="53"/>
      <c r="J31" s="52"/>
      <c r="K31" s="54" t="str" cm="1">
        <f t="array" ref="K31">_xlfn.IFS(J31="◎",5,J31="○",4,J31="△",2,J31="×","失格",J31="","")</f>
        <v/>
      </c>
      <c r="L31" s="53"/>
    </row>
    <row r="32" spans="1:12" ht="26" x14ac:dyDescent="0.2">
      <c r="A32" s="14" t="s">
        <v>372</v>
      </c>
      <c r="B32" s="20" t="s">
        <v>301</v>
      </c>
      <c r="C32" s="20" t="s">
        <v>339</v>
      </c>
      <c r="D32" s="13" t="s">
        <v>370</v>
      </c>
      <c r="E32" s="28" t="s">
        <v>373</v>
      </c>
      <c r="F32" s="16" t="s">
        <v>118</v>
      </c>
      <c r="G32" s="52"/>
      <c r="H32" s="53"/>
      <c r="I32" s="53"/>
      <c r="J32" s="52"/>
      <c r="K32" s="54" t="str" cm="1">
        <f t="array" ref="K32">_xlfn.IFS(J32="◎",5,J32="○",4,J32="△",2,J32="×","失格",J32="","")</f>
        <v/>
      </c>
      <c r="L32" s="53"/>
    </row>
    <row r="33" spans="1:12" ht="65" x14ac:dyDescent="0.2">
      <c r="A33" s="14" t="s">
        <v>374</v>
      </c>
      <c r="B33" s="20" t="s">
        <v>301</v>
      </c>
      <c r="C33" s="20" t="s">
        <v>339</v>
      </c>
      <c r="D33" s="13" t="s">
        <v>375</v>
      </c>
      <c r="E33" s="28" t="s">
        <v>376</v>
      </c>
      <c r="F33" s="16" t="s">
        <v>118</v>
      </c>
      <c r="G33" s="52"/>
      <c r="H33" s="53"/>
      <c r="I33" s="53"/>
      <c r="J33" s="52"/>
      <c r="K33" s="54" t="str" cm="1">
        <f t="array" ref="K33">_xlfn.IFS(J33="◎",5,J33="○",4,J33="△",2,J33="×","失格",J33="","")</f>
        <v/>
      </c>
      <c r="L33" s="53"/>
    </row>
    <row r="34" spans="1:12" ht="39" x14ac:dyDescent="0.2">
      <c r="A34" s="14" t="s">
        <v>377</v>
      </c>
      <c r="B34" s="20" t="s">
        <v>301</v>
      </c>
      <c r="C34" s="20" t="s">
        <v>378</v>
      </c>
      <c r="D34" s="13" t="s">
        <v>379</v>
      </c>
      <c r="E34" s="28" t="s">
        <v>380</v>
      </c>
      <c r="F34" s="16" t="s">
        <v>118</v>
      </c>
      <c r="G34" s="52"/>
      <c r="H34" s="53"/>
      <c r="I34" s="53"/>
      <c r="J34" s="52"/>
      <c r="K34" s="54" t="str" cm="1">
        <f t="array" ref="K34">_xlfn.IFS(J34="◎",5,J34="○",4,J34="△",2,J34="×","失格",J34="","")</f>
        <v/>
      </c>
      <c r="L34" s="53"/>
    </row>
    <row r="35" spans="1:12" ht="39" customHeight="1" x14ac:dyDescent="0.2">
      <c r="A35" s="14" t="s">
        <v>381</v>
      </c>
      <c r="B35" s="20" t="s">
        <v>301</v>
      </c>
      <c r="C35" s="20" t="s">
        <v>378</v>
      </c>
      <c r="D35" s="13" t="s">
        <v>382</v>
      </c>
      <c r="E35" s="28" t="s">
        <v>383</v>
      </c>
      <c r="F35" s="16" t="s">
        <v>118</v>
      </c>
      <c r="G35" s="52"/>
      <c r="H35" s="53"/>
      <c r="I35" s="53"/>
      <c r="J35" s="52"/>
      <c r="K35" s="54" t="str" cm="1">
        <f t="array" ref="K35">_xlfn.IFS(J35="◎",5,J35="○",4,J35="△",2,J35="×","失格",J35="","")</f>
        <v/>
      </c>
      <c r="L35" s="53"/>
    </row>
    <row r="36" spans="1:12" ht="52" x14ac:dyDescent="0.2">
      <c r="A36" s="14" t="s">
        <v>384</v>
      </c>
      <c r="B36" s="20" t="s">
        <v>301</v>
      </c>
      <c r="C36" s="20" t="s">
        <v>378</v>
      </c>
      <c r="D36" s="13" t="s">
        <v>382</v>
      </c>
      <c r="E36" s="28" t="s">
        <v>385</v>
      </c>
      <c r="F36" s="16" t="s">
        <v>118</v>
      </c>
      <c r="G36" s="52"/>
      <c r="H36" s="53"/>
      <c r="I36" s="53"/>
      <c r="J36" s="52"/>
      <c r="K36" s="54" t="str" cm="1">
        <f t="array" ref="K36">_xlfn.IFS(J36="◎",5,J36="○",4,J36="△",2,J36="×","失格",J36="","")</f>
        <v/>
      </c>
      <c r="L36" s="53"/>
    </row>
    <row r="37" spans="1:12" ht="53.4" customHeight="1" x14ac:dyDescent="0.2">
      <c r="A37" s="14" t="s">
        <v>386</v>
      </c>
      <c r="B37" s="20" t="s">
        <v>301</v>
      </c>
      <c r="C37" s="20" t="s">
        <v>378</v>
      </c>
      <c r="D37" s="13" t="s">
        <v>382</v>
      </c>
      <c r="E37" s="28" t="s">
        <v>387</v>
      </c>
      <c r="F37" s="16" t="s">
        <v>118</v>
      </c>
      <c r="G37" s="52"/>
      <c r="H37" s="53"/>
      <c r="I37" s="53"/>
      <c r="J37" s="52"/>
      <c r="K37" s="54" t="str" cm="1">
        <f t="array" ref="K37">_xlfn.IFS(J37="◎",5,J37="○",4,J37="△",2,J37="×","失格",J37="","")</f>
        <v/>
      </c>
      <c r="L37" s="53"/>
    </row>
    <row r="38" spans="1:12" ht="39" x14ac:dyDescent="0.2">
      <c r="A38" s="14" t="s">
        <v>388</v>
      </c>
      <c r="B38" s="20" t="s">
        <v>301</v>
      </c>
      <c r="C38" s="20" t="s">
        <v>378</v>
      </c>
      <c r="D38" s="13" t="s">
        <v>382</v>
      </c>
      <c r="E38" s="28" t="s">
        <v>389</v>
      </c>
      <c r="F38" s="16" t="s">
        <v>118</v>
      </c>
      <c r="G38" s="52"/>
      <c r="H38" s="53"/>
      <c r="I38" s="53"/>
      <c r="J38" s="52"/>
      <c r="K38" s="54" t="str" cm="1">
        <f t="array" ref="K38">_xlfn.IFS(J38="◎",5,J38="○",4,J38="△",2,J38="×","失格",J38="","")</f>
        <v/>
      </c>
      <c r="L38" s="53"/>
    </row>
    <row r="39" spans="1:12" ht="26" x14ac:dyDescent="0.2">
      <c r="A39" s="14" t="s">
        <v>390</v>
      </c>
      <c r="B39" s="20" t="s">
        <v>301</v>
      </c>
      <c r="C39" s="20" t="s">
        <v>378</v>
      </c>
      <c r="D39" s="13" t="s">
        <v>382</v>
      </c>
      <c r="E39" s="28" t="s">
        <v>391</v>
      </c>
      <c r="F39" s="16" t="s">
        <v>118</v>
      </c>
      <c r="G39" s="52"/>
      <c r="H39" s="53"/>
      <c r="I39" s="53"/>
      <c r="J39" s="52"/>
      <c r="K39" s="54" t="str" cm="1">
        <f t="array" ref="K39">_xlfn.IFS(J39="◎",5,J39="○",4,J39="△",2,J39="×","失格",J39="","")</f>
        <v/>
      </c>
      <c r="L39" s="53"/>
    </row>
    <row r="40" spans="1:12" ht="26" x14ac:dyDescent="0.2">
      <c r="A40" s="14" t="s">
        <v>392</v>
      </c>
      <c r="B40" s="20" t="s">
        <v>301</v>
      </c>
      <c r="C40" s="20" t="s">
        <v>378</v>
      </c>
      <c r="D40" s="13" t="s">
        <v>393</v>
      </c>
      <c r="E40" s="28" t="s">
        <v>394</v>
      </c>
      <c r="F40" s="16" t="s">
        <v>121</v>
      </c>
      <c r="G40" s="52"/>
      <c r="H40" s="53"/>
      <c r="I40" s="53"/>
      <c r="J40" s="52"/>
      <c r="K40" s="54" t="str" cm="1">
        <f t="array" ref="K40">_xlfn.IFS(J40="◎",5,J40="○",4,J40="△",2,J40="×",0,J40="","")</f>
        <v/>
      </c>
      <c r="L40" s="53"/>
    </row>
    <row r="41" spans="1:12" ht="26" x14ac:dyDescent="0.2">
      <c r="A41" s="14" t="s">
        <v>395</v>
      </c>
      <c r="B41" s="20" t="s">
        <v>301</v>
      </c>
      <c r="C41" s="20" t="s">
        <v>378</v>
      </c>
      <c r="D41" s="13" t="s">
        <v>393</v>
      </c>
      <c r="E41" s="28" t="s">
        <v>396</v>
      </c>
      <c r="F41" s="16" t="s">
        <v>121</v>
      </c>
      <c r="G41" s="52"/>
      <c r="H41" s="53"/>
      <c r="I41" s="53"/>
      <c r="J41" s="52"/>
      <c r="K41" s="54" t="str" cm="1">
        <f t="array" ref="K41">_xlfn.IFS(J41="◎",5,J41="○",4,J41="△",2,J41="×",0,J41="","")</f>
        <v/>
      </c>
      <c r="L41" s="53"/>
    </row>
    <row r="42" spans="1:12" ht="65" x14ac:dyDescent="0.2">
      <c r="A42" s="14" t="s">
        <v>397</v>
      </c>
      <c r="B42" s="20" t="s">
        <v>301</v>
      </c>
      <c r="C42" s="20" t="s">
        <v>378</v>
      </c>
      <c r="D42" s="13" t="s">
        <v>393</v>
      </c>
      <c r="E42" s="28" t="s">
        <v>398</v>
      </c>
      <c r="F42" s="16" t="s">
        <v>118</v>
      </c>
      <c r="G42" s="52"/>
      <c r="H42" s="53"/>
      <c r="I42" s="53"/>
      <c r="J42" s="52"/>
      <c r="K42" s="54" t="str" cm="1">
        <f t="array" ref="K42">_xlfn.IFS(J42="◎",5,J42="○",4,J42="△",2,J42="×","失格",J42="","")</f>
        <v/>
      </c>
      <c r="L42" s="53"/>
    </row>
    <row r="43" spans="1:12" ht="26" x14ac:dyDescent="0.2">
      <c r="A43" s="14" t="s">
        <v>399</v>
      </c>
      <c r="B43" s="20" t="s">
        <v>301</v>
      </c>
      <c r="C43" s="20" t="s">
        <v>378</v>
      </c>
      <c r="D43" s="13" t="s">
        <v>400</v>
      </c>
      <c r="E43" s="28" t="s">
        <v>401</v>
      </c>
      <c r="F43" s="16" t="s">
        <v>118</v>
      </c>
      <c r="G43" s="52"/>
      <c r="H43" s="53"/>
      <c r="I43" s="53"/>
      <c r="J43" s="52"/>
      <c r="K43" s="54" t="str" cm="1">
        <f t="array" ref="K43">_xlfn.IFS(J43="◎",5,J43="○",4,J43="△",2,J43="×","失格",J43="","")</f>
        <v/>
      </c>
      <c r="L43" s="53"/>
    </row>
    <row r="44" spans="1:12" ht="39" x14ac:dyDescent="0.2">
      <c r="A44" s="14" t="s">
        <v>402</v>
      </c>
      <c r="B44" s="20" t="s">
        <v>301</v>
      </c>
      <c r="C44" s="20" t="s">
        <v>378</v>
      </c>
      <c r="D44" s="13" t="s">
        <v>403</v>
      </c>
      <c r="E44" s="28" t="s">
        <v>404</v>
      </c>
      <c r="F44" s="16" t="s">
        <v>118</v>
      </c>
      <c r="G44" s="52"/>
      <c r="H44" s="53"/>
      <c r="I44" s="53"/>
      <c r="J44" s="52"/>
      <c r="K44" s="54" t="str" cm="1">
        <f t="array" ref="K44">_xlfn.IFS(J44="◎",5,J44="○",4,J44="△",2,J44="×","失格",J44="","")</f>
        <v/>
      </c>
      <c r="L44" s="53"/>
    </row>
    <row r="45" spans="1:12" ht="39" x14ac:dyDescent="0.2">
      <c r="A45" s="14" t="s">
        <v>405</v>
      </c>
      <c r="B45" s="20" t="s">
        <v>301</v>
      </c>
      <c r="C45" s="20" t="s">
        <v>378</v>
      </c>
      <c r="D45" s="13" t="s">
        <v>406</v>
      </c>
      <c r="E45" s="28" t="s">
        <v>407</v>
      </c>
      <c r="F45" s="16" t="s">
        <v>118</v>
      </c>
      <c r="G45" s="52"/>
      <c r="H45" s="53"/>
      <c r="I45" s="53"/>
      <c r="J45" s="52"/>
      <c r="K45" s="54" t="str" cm="1">
        <f t="array" ref="K45">_xlfn.IFS(J45="◎",5,J45="○",4,J45="△",2,J45="×","失格",J45="","")</f>
        <v/>
      </c>
      <c r="L45" s="53"/>
    </row>
    <row r="46" spans="1:12" ht="66.650000000000006" customHeight="1" x14ac:dyDescent="0.2">
      <c r="A46" s="14" t="s">
        <v>408</v>
      </c>
      <c r="B46" s="20" t="s">
        <v>301</v>
      </c>
      <c r="C46" s="20" t="s">
        <v>378</v>
      </c>
      <c r="D46" s="13" t="s">
        <v>409</v>
      </c>
      <c r="E46" s="28" t="s">
        <v>410</v>
      </c>
      <c r="F46" s="16" t="s">
        <v>118</v>
      </c>
      <c r="G46" s="52"/>
      <c r="H46" s="53"/>
      <c r="I46" s="53"/>
      <c r="J46" s="52"/>
      <c r="K46" s="54" t="str" cm="1">
        <f t="array" ref="K46">_xlfn.IFS(J46="◎",5,J46="○",4,J46="△",2,J46="×","失格",J46="","")</f>
        <v/>
      </c>
      <c r="L46" s="53"/>
    </row>
    <row r="47" spans="1:12" ht="26" x14ac:dyDescent="0.2">
      <c r="A47" s="14" t="s">
        <v>411</v>
      </c>
      <c r="B47" s="20" t="s">
        <v>301</v>
      </c>
      <c r="C47" s="20" t="s">
        <v>378</v>
      </c>
      <c r="D47" s="13" t="s">
        <v>409</v>
      </c>
      <c r="E47" s="28" t="s">
        <v>412</v>
      </c>
      <c r="F47" s="16" t="s">
        <v>118</v>
      </c>
      <c r="G47" s="52"/>
      <c r="H47" s="53"/>
      <c r="I47" s="53"/>
      <c r="J47" s="52"/>
      <c r="K47" s="54" t="str" cm="1">
        <f t="array" ref="K47">_xlfn.IFS(J47="◎",5,J47="○",4,J47="△",2,J47="×","失格",J47="","")</f>
        <v/>
      </c>
      <c r="L47" s="53"/>
    </row>
    <row r="48" spans="1:12" ht="26" x14ac:dyDescent="0.2">
      <c r="A48" s="14" t="s">
        <v>413</v>
      </c>
      <c r="B48" s="20" t="s">
        <v>301</v>
      </c>
      <c r="C48" s="20" t="s">
        <v>378</v>
      </c>
      <c r="D48" s="13" t="s">
        <v>409</v>
      </c>
      <c r="E48" s="28" t="s">
        <v>414</v>
      </c>
      <c r="F48" s="16" t="s">
        <v>118</v>
      </c>
      <c r="G48" s="52"/>
      <c r="H48" s="53"/>
      <c r="I48" s="53"/>
      <c r="J48" s="52"/>
      <c r="K48" s="54" t="str" cm="1">
        <f t="array" ref="K48">_xlfn.IFS(J48="◎",5,J48="○",4,J48="△",2,J48="×","失格",J48="","")</f>
        <v/>
      </c>
      <c r="L48" s="53"/>
    </row>
    <row r="49" spans="1:12" ht="39" x14ac:dyDescent="0.2">
      <c r="A49" s="14" t="s">
        <v>415</v>
      </c>
      <c r="B49" s="20" t="s">
        <v>301</v>
      </c>
      <c r="C49" s="20" t="s">
        <v>378</v>
      </c>
      <c r="D49" s="13" t="s">
        <v>416</v>
      </c>
      <c r="E49" s="28" t="s">
        <v>417</v>
      </c>
      <c r="F49" s="16" t="s">
        <v>118</v>
      </c>
      <c r="G49" s="52"/>
      <c r="H49" s="53"/>
      <c r="I49" s="53"/>
      <c r="J49" s="52"/>
      <c r="K49" s="54" t="str" cm="1">
        <f t="array" ref="K49">_xlfn.IFS(J49="◎",5,J49="○",4,J49="△",2,J49="×","失格",J49="","")</f>
        <v/>
      </c>
      <c r="L49" s="53"/>
    </row>
    <row r="50" spans="1:12" ht="26" x14ac:dyDescent="0.2">
      <c r="A50" s="14" t="s">
        <v>418</v>
      </c>
      <c r="B50" s="20" t="s">
        <v>301</v>
      </c>
      <c r="C50" s="20" t="s">
        <v>378</v>
      </c>
      <c r="D50" s="13" t="s">
        <v>416</v>
      </c>
      <c r="E50" s="28" t="s">
        <v>419</v>
      </c>
      <c r="F50" s="16" t="s">
        <v>118</v>
      </c>
      <c r="G50" s="52"/>
      <c r="H50" s="53"/>
      <c r="I50" s="53"/>
      <c r="J50" s="52"/>
      <c r="K50" s="54" t="str" cm="1">
        <f t="array" ref="K50">_xlfn.IFS(J50="◎",5,J50="○",4,J50="△",2,J50="×","失格",J50="","")</f>
        <v/>
      </c>
      <c r="L50" s="53"/>
    </row>
    <row r="51" spans="1:12" ht="39" x14ac:dyDescent="0.2">
      <c r="A51" s="14" t="s">
        <v>420</v>
      </c>
      <c r="B51" s="20" t="s">
        <v>301</v>
      </c>
      <c r="C51" s="20" t="s">
        <v>378</v>
      </c>
      <c r="D51" s="13" t="s">
        <v>421</v>
      </c>
      <c r="E51" s="28" t="s">
        <v>422</v>
      </c>
      <c r="F51" s="16" t="s">
        <v>118</v>
      </c>
      <c r="G51" s="52"/>
      <c r="H51" s="53"/>
      <c r="I51" s="53"/>
      <c r="J51" s="52"/>
      <c r="K51" s="54" t="str" cm="1">
        <f t="array" ref="K51">_xlfn.IFS(J51="◎",5,J51="○",4,J51="△",2,J51="×","失格",J51="","")</f>
        <v/>
      </c>
      <c r="L51" s="53"/>
    </row>
    <row r="52" spans="1:12" ht="26" x14ac:dyDescent="0.2">
      <c r="A52" s="14" t="s">
        <v>423</v>
      </c>
      <c r="B52" s="20" t="s">
        <v>301</v>
      </c>
      <c r="C52" s="20" t="s">
        <v>378</v>
      </c>
      <c r="D52" s="13" t="s">
        <v>421</v>
      </c>
      <c r="E52" s="28" t="s">
        <v>424</v>
      </c>
      <c r="F52" s="16" t="s">
        <v>118</v>
      </c>
      <c r="G52" s="52"/>
      <c r="H52" s="53"/>
      <c r="I52" s="53"/>
      <c r="J52" s="52"/>
      <c r="K52" s="54" t="str" cm="1">
        <f t="array" ref="K52">_xlfn.IFS(J52="◎",5,J52="○",4,J52="△",2,J52="×","失格",J52="","")</f>
        <v/>
      </c>
      <c r="L52" s="53"/>
    </row>
    <row r="53" spans="1:12" ht="39" x14ac:dyDescent="0.2">
      <c r="A53" s="14" t="s">
        <v>425</v>
      </c>
      <c r="B53" s="20" t="s">
        <v>301</v>
      </c>
      <c r="C53" s="20" t="s">
        <v>378</v>
      </c>
      <c r="D53" s="13" t="s">
        <v>426</v>
      </c>
      <c r="E53" s="28" t="s">
        <v>427</v>
      </c>
      <c r="F53" s="16" t="s">
        <v>118</v>
      </c>
      <c r="G53" s="52"/>
      <c r="H53" s="53"/>
      <c r="I53" s="53"/>
      <c r="J53" s="52"/>
      <c r="K53" s="54" t="str" cm="1">
        <f t="array" ref="K53">_xlfn.IFS(J53="◎",5,J53="○",4,J53="△",2,J53="×","失格",J53="","")</f>
        <v/>
      </c>
      <c r="L53" s="53"/>
    </row>
    <row r="54" spans="1:12" ht="39" x14ac:dyDescent="0.2">
      <c r="A54" s="14" t="s">
        <v>428</v>
      </c>
      <c r="B54" s="20" t="s">
        <v>301</v>
      </c>
      <c r="C54" s="20" t="s">
        <v>378</v>
      </c>
      <c r="D54" s="13" t="s">
        <v>429</v>
      </c>
      <c r="E54" s="28" t="s">
        <v>430</v>
      </c>
      <c r="F54" s="16" t="s">
        <v>118</v>
      </c>
      <c r="G54" s="52"/>
      <c r="H54" s="53"/>
      <c r="I54" s="53"/>
      <c r="J54" s="52"/>
      <c r="K54" s="54" t="str" cm="1">
        <f t="array" ref="K54">_xlfn.IFS(J54="◎",5,J54="○",4,J54="△",2,J54="×","失格",J54="","")</f>
        <v/>
      </c>
      <c r="L54" s="53"/>
    </row>
    <row r="55" spans="1:12" ht="39.65" customHeight="1" x14ac:dyDescent="0.2">
      <c r="A55" s="14" t="s">
        <v>431</v>
      </c>
      <c r="B55" s="20" t="s">
        <v>301</v>
      </c>
      <c r="C55" s="20" t="s">
        <v>378</v>
      </c>
      <c r="D55" s="13" t="s">
        <v>432</v>
      </c>
      <c r="E55" s="28" t="s">
        <v>433</v>
      </c>
      <c r="F55" s="16" t="s">
        <v>118</v>
      </c>
      <c r="G55" s="52"/>
      <c r="H55" s="53"/>
      <c r="I55" s="53"/>
      <c r="J55" s="52"/>
      <c r="K55" s="54" t="str" cm="1">
        <f t="array" ref="K55">_xlfn.IFS(J55="◎",5,J55="○",4,J55="△",2,J55="×","失格",J55="","")</f>
        <v/>
      </c>
      <c r="L55" s="53"/>
    </row>
    <row r="56" spans="1:12" ht="80.150000000000006" customHeight="1" x14ac:dyDescent="0.2">
      <c r="A56" s="14" t="s">
        <v>434</v>
      </c>
      <c r="B56" s="20" t="s">
        <v>301</v>
      </c>
      <c r="C56" s="20" t="s">
        <v>378</v>
      </c>
      <c r="D56" s="13" t="s">
        <v>435</v>
      </c>
      <c r="E56" s="28" t="s">
        <v>436</v>
      </c>
      <c r="F56" s="16" t="s">
        <v>118</v>
      </c>
      <c r="G56" s="52"/>
      <c r="H56" s="53"/>
      <c r="I56" s="53"/>
      <c r="J56" s="52"/>
      <c r="K56" s="54" t="str" cm="1">
        <f t="array" ref="K56">_xlfn.IFS(J56="◎",5,J56="○",4,J56="△",2,J56="×","失格",J56="","")</f>
        <v/>
      </c>
      <c r="L56" s="53"/>
    </row>
    <row r="57" spans="1:12" ht="55.5" customHeight="1" x14ac:dyDescent="0.2">
      <c r="A57" s="14" t="s">
        <v>437</v>
      </c>
      <c r="B57" s="20" t="s">
        <v>301</v>
      </c>
      <c r="C57" s="20" t="s">
        <v>438</v>
      </c>
      <c r="D57" s="13" t="s">
        <v>439</v>
      </c>
      <c r="E57" s="28" t="s">
        <v>440</v>
      </c>
      <c r="F57" s="16" t="s">
        <v>118</v>
      </c>
      <c r="G57" s="52"/>
      <c r="H57" s="53"/>
      <c r="I57" s="53"/>
      <c r="J57" s="52"/>
      <c r="K57" s="54" t="str" cm="1">
        <f t="array" ref="K57">_xlfn.IFS(J57="◎",5,J57="○",4,J57="△",2,J57="×","失格",J57="","")</f>
        <v/>
      </c>
      <c r="L57" s="53"/>
    </row>
    <row r="58" spans="1:12" ht="39" x14ac:dyDescent="0.2">
      <c r="A58" s="14" t="s">
        <v>441</v>
      </c>
      <c r="B58" s="20" t="s">
        <v>301</v>
      </c>
      <c r="C58" s="20" t="s">
        <v>438</v>
      </c>
      <c r="D58" s="13" t="s">
        <v>442</v>
      </c>
      <c r="E58" s="28" t="s">
        <v>443</v>
      </c>
      <c r="F58" s="16" t="s">
        <v>118</v>
      </c>
      <c r="G58" s="52"/>
      <c r="H58" s="53"/>
      <c r="I58" s="53"/>
      <c r="J58" s="52"/>
      <c r="K58" s="54" t="str" cm="1">
        <f t="array" ref="K58">_xlfn.IFS(J58="◎",5,J58="○",4,J58="△",2,J58="×","失格",J58="","")</f>
        <v/>
      </c>
      <c r="L58" s="53"/>
    </row>
    <row r="59" spans="1:12" ht="39" x14ac:dyDescent="0.2">
      <c r="A59" s="14" t="s">
        <v>444</v>
      </c>
      <c r="B59" s="20" t="s">
        <v>301</v>
      </c>
      <c r="C59" s="20" t="s">
        <v>438</v>
      </c>
      <c r="D59" s="13" t="s">
        <v>442</v>
      </c>
      <c r="E59" s="28" t="s">
        <v>445</v>
      </c>
      <c r="F59" s="16" t="s">
        <v>118</v>
      </c>
      <c r="G59" s="52"/>
      <c r="H59" s="53"/>
      <c r="I59" s="53"/>
      <c r="J59" s="52"/>
      <c r="K59" s="54" t="str" cm="1">
        <f t="array" ref="K59">_xlfn.IFS(J59="◎",5,J59="○",4,J59="△",2,J59="×","失格",J59="","")</f>
        <v/>
      </c>
      <c r="L59" s="53"/>
    </row>
    <row r="60" spans="1:12" ht="52" x14ac:dyDescent="0.2">
      <c r="A60" s="14" t="s">
        <v>446</v>
      </c>
      <c r="B60" s="20" t="s">
        <v>301</v>
      </c>
      <c r="C60" s="20" t="s">
        <v>438</v>
      </c>
      <c r="D60" s="13" t="s">
        <v>442</v>
      </c>
      <c r="E60" s="28" t="s">
        <v>447</v>
      </c>
      <c r="F60" s="16" t="s">
        <v>118</v>
      </c>
      <c r="G60" s="52"/>
      <c r="H60" s="53"/>
      <c r="I60" s="53"/>
      <c r="J60" s="52"/>
      <c r="K60" s="54" t="str" cm="1">
        <f t="array" ref="K60">_xlfn.IFS(J60="◎",5,J60="○",4,J60="△",2,J60="×","失格",J60="","")</f>
        <v/>
      </c>
      <c r="L60" s="53"/>
    </row>
    <row r="61" spans="1:12" ht="42.65" customHeight="1" x14ac:dyDescent="0.2">
      <c r="A61" s="14" t="s">
        <v>448</v>
      </c>
      <c r="B61" s="20" t="s">
        <v>301</v>
      </c>
      <c r="C61" s="20" t="s">
        <v>438</v>
      </c>
      <c r="D61" s="13" t="s">
        <v>442</v>
      </c>
      <c r="E61" s="28" t="s">
        <v>449</v>
      </c>
      <c r="F61" s="16" t="s">
        <v>118</v>
      </c>
      <c r="G61" s="52"/>
      <c r="H61" s="53"/>
      <c r="I61" s="53"/>
      <c r="J61" s="52"/>
      <c r="K61" s="54" t="str" cm="1">
        <f t="array" ref="K61">_xlfn.IFS(J61="◎",5,J61="○",4,J61="△",2,J61="×","失格",J61="","")</f>
        <v/>
      </c>
      <c r="L61" s="53"/>
    </row>
    <row r="62" spans="1:12" ht="39" x14ac:dyDescent="0.2">
      <c r="A62" s="14" t="s">
        <v>450</v>
      </c>
      <c r="B62" s="20" t="s">
        <v>301</v>
      </c>
      <c r="C62" s="20" t="s">
        <v>438</v>
      </c>
      <c r="D62" s="13" t="s">
        <v>442</v>
      </c>
      <c r="E62" s="28" t="s">
        <v>451</v>
      </c>
      <c r="F62" s="16" t="s">
        <v>118</v>
      </c>
      <c r="G62" s="52"/>
      <c r="H62" s="53"/>
      <c r="I62" s="53"/>
      <c r="J62" s="52"/>
      <c r="K62" s="54" t="str" cm="1">
        <f t="array" ref="K62">_xlfn.IFS(J62="◎",5,J62="○",4,J62="△",2,J62="×","失格",J62="","")</f>
        <v/>
      </c>
      <c r="L62" s="53"/>
    </row>
    <row r="63" spans="1:12" ht="52" x14ac:dyDescent="0.2">
      <c r="A63" s="14" t="s">
        <v>452</v>
      </c>
      <c r="B63" s="20" t="s">
        <v>301</v>
      </c>
      <c r="C63" s="20" t="s">
        <v>438</v>
      </c>
      <c r="D63" s="13" t="s">
        <v>453</v>
      </c>
      <c r="E63" s="28" t="s">
        <v>454</v>
      </c>
      <c r="F63" s="16" t="s">
        <v>118</v>
      </c>
      <c r="G63" s="52"/>
      <c r="H63" s="53"/>
      <c r="I63" s="53"/>
      <c r="J63" s="52"/>
      <c r="K63" s="54" t="str" cm="1">
        <f t="array" ref="K63">_xlfn.IFS(J63="◎",5,J63="○",4,J63="△",2,J63="×","失格",J63="","")</f>
        <v/>
      </c>
      <c r="L63" s="53"/>
    </row>
    <row r="64" spans="1:12" ht="52" x14ac:dyDescent="0.2">
      <c r="A64" s="14" t="s">
        <v>455</v>
      </c>
      <c r="B64" s="20" t="s">
        <v>301</v>
      </c>
      <c r="C64" s="20" t="s">
        <v>438</v>
      </c>
      <c r="D64" s="13" t="s">
        <v>456</v>
      </c>
      <c r="E64" s="28" t="s">
        <v>1766</v>
      </c>
      <c r="F64" s="16" t="s">
        <v>118</v>
      </c>
      <c r="G64" s="52"/>
      <c r="H64" s="53"/>
      <c r="I64" s="53"/>
      <c r="J64" s="52"/>
      <c r="K64" s="54" t="str" cm="1">
        <f t="array" ref="K64">_xlfn.IFS(J64="◎",5,J64="○",4,J64="△",2,J64="×","失格",J64="","")</f>
        <v/>
      </c>
      <c r="L64" s="53"/>
    </row>
    <row r="65" spans="1:12" ht="52" x14ac:dyDescent="0.2">
      <c r="A65" s="14" t="s">
        <v>457</v>
      </c>
      <c r="B65" s="20" t="s">
        <v>301</v>
      </c>
      <c r="C65" s="20" t="s">
        <v>438</v>
      </c>
      <c r="D65" s="13" t="s">
        <v>458</v>
      </c>
      <c r="E65" s="28" t="s">
        <v>459</v>
      </c>
      <c r="F65" s="16" t="s">
        <v>118</v>
      </c>
      <c r="G65" s="52"/>
      <c r="H65" s="53"/>
      <c r="I65" s="53"/>
      <c r="J65" s="52"/>
      <c r="K65" s="54" t="str" cm="1">
        <f t="array" ref="K65">_xlfn.IFS(J65="◎",5,J65="○",4,J65="△",2,J65="×","失格",J65="","")</f>
        <v/>
      </c>
      <c r="L65" s="53"/>
    </row>
    <row r="66" spans="1:12" ht="65" x14ac:dyDescent="0.2">
      <c r="A66" s="14" t="s">
        <v>460</v>
      </c>
      <c r="B66" s="20" t="s">
        <v>301</v>
      </c>
      <c r="C66" s="20" t="s">
        <v>438</v>
      </c>
      <c r="D66" s="13" t="s">
        <v>439</v>
      </c>
      <c r="E66" s="28" t="s">
        <v>461</v>
      </c>
      <c r="F66" s="16" t="s">
        <v>118</v>
      </c>
      <c r="G66" s="52"/>
      <c r="H66" s="53"/>
      <c r="I66" s="53"/>
      <c r="J66" s="52"/>
      <c r="K66" s="54" t="str" cm="1">
        <f t="array" ref="K66">_xlfn.IFS(J66="◎",5,J66="○",4,J66="△",2,J66="×","失格",J66="","")</f>
        <v/>
      </c>
      <c r="L66" s="53"/>
    </row>
    <row r="67" spans="1:12" ht="52" x14ac:dyDescent="0.2">
      <c r="A67" s="14" t="s">
        <v>462</v>
      </c>
      <c r="B67" s="20" t="s">
        <v>301</v>
      </c>
      <c r="C67" s="20" t="s">
        <v>438</v>
      </c>
      <c r="D67" s="13" t="s">
        <v>463</v>
      </c>
      <c r="E67" s="28" t="s">
        <v>464</v>
      </c>
      <c r="F67" s="16" t="s">
        <v>118</v>
      </c>
      <c r="G67" s="52"/>
      <c r="H67" s="53"/>
      <c r="I67" s="53"/>
      <c r="J67" s="52"/>
      <c r="K67" s="54" t="str" cm="1">
        <f t="array" ref="K67">_xlfn.IFS(J67="◎",5,J67="○",4,J67="△",2,J67="×","失格",J67="","")</f>
        <v/>
      </c>
      <c r="L67" s="53"/>
    </row>
    <row r="68" spans="1:12" ht="26" x14ac:dyDescent="0.2">
      <c r="A68" s="14" t="s">
        <v>465</v>
      </c>
      <c r="B68" s="20" t="s">
        <v>301</v>
      </c>
      <c r="C68" s="20" t="s">
        <v>438</v>
      </c>
      <c r="D68" s="13" t="s">
        <v>463</v>
      </c>
      <c r="E68" s="28" t="s">
        <v>466</v>
      </c>
      <c r="F68" s="16" t="s">
        <v>118</v>
      </c>
      <c r="G68" s="52"/>
      <c r="H68" s="53"/>
      <c r="I68" s="53"/>
      <c r="J68" s="52"/>
      <c r="K68" s="54" t="str" cm="1">
        <f t="array" ref="K68">_xlfn.IFS(J68="◎",5,J68="○",4,J68="△",2,J68="×","失格",J68="","")</f>
        <v/>
      </c>
      <c r="L68" s="53"/>
    </row>
    <row r="69" spans="1:12" ht="39" x14ac:dyDescent="0.2">
      <c r="A69" s="14" t="s">
        <v>467</v>
      </c>
      <c r="B69" s="20" t="s">
        <v>301</v>
      </c>
      <c r="C69" s="20" t="s">
        <v>438</v>
      </c>
      <c r="D69" s="13" t="s">
        <v>463</v>
      </c>
      <c r="E69" s="28" t="s">
        <v>468</v>
      </c>
      <c r="F69" s="16" t="s">
        <v>118</v>
      </c>
      <c r="G69" s="52"/>
      <c r="H69" s="53"/>
      <c r="I69" s="53"/>
      <c r="J69" s="52"/>
      <c r="K69" s="54" t="str" cm="1">
        <f t="array" ref="K69">_xlfn.IFS(J69="◎",5,J69="○",4,J69="△",2,J69="×","失格",J69="","")</f>
        <v/>
      </c>
      <c r="L69" s="53"/>
    </row>
    <row r="70" spans="1:12" ht="26" x14ac:dyDescent="0.2">
      <c r="A70" s="14" t="s">
        <v>469</v>
      </c>
      <c r="B70" s="20" t="s">
        <v>301</v>
      </c>
      <c r="C70" s="20" t="s">
        <v>438</v>
      </c>
      <c r="D70" s="13" t="s">
        <v>463</v>
      </c>
      <c r="E70" s="28" t="s">
        <v>470</v>
      </c>
      <c r="F70" s="16" t="s">
        <v>118</v>
      </c>
      <c r="G70" s="52"/>
      <c r="H70" s="53"/>
      <c r="I70" s="53"/>
      <c r="J70" s="52"/>
      <c r="K70" s="54" t="str" cm="1">
        <f t="array" ref="K70">_xlfn.IFS(J70="◎",5,J70="○",4,J70="△",2,J70="×","失格",J70="","")</f>
        <v/>
      </c>
      <c r="L70" s="53"/>
    </row>
    <row r="71" spans="1:12" ht="39" x14ac:dyDescent="0.2">
      <c r="A71" s="14" t="s">
        <v>471</v>
      </c>
      <c r="B71" s="20" t="s">
        <v>301</v>
      </c>
      <c r="C71" s="20" t="s">
        <v>438</v>
      </c>
      <c r="D71" s="13" t="s">
        <v>463</v>
      </c>
      <c r="E71" s="28" t="s">
        <v>472</v>
      </c>
      <c r="F71" s="16" t="s">
        <v>118</v>
      </c>
      <c r="G71" s="52"/>
      <c r="H71" s="53"/>
      <c r="I71" s="53"/>
      <c r="J71" s="52"/>
      <c r="K71" s="54" t="str" cm="1">
        <f t="array" ref="K71">_xlfn.IFS(J71="◎",5,J71="○",4,J71="△",2,J71="×","失格",J71="","")</f>
        <v/>
      </c>
      <c r="L71" s="53"/>
    </row>
    <row r="72" spans="1:12" ht="39" x14ac:dyDescent="0.2">
      <c r="A72" s="14" t="s">
        <v>473</v>
      </c>
      <c r="B72" s="20" t="s">
        <v>301</v>
      </c>
      <c r="C72" s="20" t="s">
        <v>438</v>
      </c>
      <c r="D72" s="13" t="s">
        <v>474</v>
      </c>
      <c r="E72" s="28" t="s">
        <v>475</v>
      </c>
      <c r="F72" s="16" t="s">
        <v>118</v>
      </c>
      <c r="G72" s="52"/>
      <c r="H72" s="53"/>
      <c r="I72" s="53"/>
      <c r="J72" s="52"/>
      <c r="K72" s="54" t="str" cm="1">
        <f t="array" ref="K72">_xlfn.IFS(J72="◎",5,J72="○",4,J72="△",2,J72="×","失格",J72="","")</f>
        <v/>
      </c>
      <c r="L72" s="53"/>
    </row>
    <row r="73" spans="1:12" ht="26" x14ac:dyDescent="0.2">
      <c r="A73" s="14" t="s">
        <v>476</v>
      </c>
      <c r="B73" s="20" t="s">
        <v>301</v>
      </c>
      <c r="C73" s="20" t="s">
        <v>438</v>
      </c>
      <c r="D73" s="13" t="s">
        <v>477</v>
      </c>
      <c r="E73" s="28" t="s">
        <v>478</v>
      </c>
      <c r="F73" s="16" t="s">
        <v>118</v>
      </c>
      <c r="G73" s="52"/>
      <c r="H73" s="53"/>
      <c r="I73" s="53"/>
      <c r="J73" s="52"/>
      <c r="K73" s="54" t="str" cm="1">
        <f t="array" ref="K73">_xlfn.IFS(J73="◎",5,J73="○",4,J73="△",2,J73="×","失格",J73="","")</f>
        <v/>
      </c>
      <c r="L73" s="53"/>
    </row>
    <row r="74" spans="1:12" ht="39" x14ac:dyDescent="0.2">
      <c r="A74" s="14" t="s">
        <v>479</v>
      </c>
      <c r="B74" s="20" t="s">
        <v>301</v>
      </c>
      <c r="C74" s="20" t="s">
        <v>438</v>
      </c>
      <c r="D74" s="13" t="s">
        <v>477</v>
      </c>
      <c r="E74" s="28" t="s">
        <v>480</v>
      </c>
      <c r="F74" s="16" t="s">
        <v>118</v>
      </c>
      <c r="G74" s="52"/>
      <c r="H74" s="53"/>
      <c r="I74" s="53"/>
      <c r="J74" s="52"/>
      <c r="K74" s="54" t="str" cm="1">
        <f t="array" ref="K74">_xlfn.IFS(J74="◎",5,J74="○",4,J74="△",2,J74="×","失格",J74="","")</f>
        <v/>
      </c>
      <c r="L74" s="53"/>
    </row>
    <row r="75" spans="1:12" ht="26" x14ac:dyDescent="0.2">
      <c r="A75" s="14" t="s">
        <v>481</v>
      </c>
      <c r="B75" s="20" t="s">
        <v>301</v>
      </c>
      <c r="C75" s="20" t="s">
        <v>438</v>
      </c>
      <c r="D75" s="13" t="s">
        <v>474</v>
      </c>
      <c r="E75" s="28" t="s">
        <v>482</v>
      </c>
      <c r="F75" s="16" t="s">
        <v>118</v>
      </c>
      <c r="G75" s="52"/>
      <c r="H75" s="53"/>
      <c r="I75" s="53"/>
      <c r="J75" s="52"/>
      <c r="K75" s="54" t="str" cm="1">
        <f t="array" ref="K75">_xlfn.IFS(J75="◎",5,J75="○",4,J75="△",2,J75="×","失格",J75="","")</f>
        <v/>
      </c>
      <c r="L75" s="53"/>
    </row>
    <row r="76" spans="1:12" ht="39" x14ac:dyDescent="0.2">
      <c r="A76" s="14" t="s">
        <v>483</v>
      </c>
      <c r="B76" s="20" t="s">
        <v>301</v>
      </c>
      <c r="C76" s="20" t="s">
        <v>438</v>
      </c>
      <c r="D76" s="13" t="s">
        <v>474</v>
      </c>
      <c r="E76" s="28" t="s">
        <v>484</v>
      </c>
      <c r="F76" s="16" t="s">
        <v>118</v>
      </c>
      <c r="G76" s="52"/>
      <c r="H76" s="53"/>
      <c r="I76" s="53"/>
      <c r="J76" s="52"/>
      <c r="K76" s="54" t="str" cm="1">
        <f t="array" ref="K76">_xlfn.IFS(J76="◎",5,J76="○",4,J76="△",2,J76="×","失格",J76="","")</f>
        <v/>
      </c>
      <c r="L76" s="53"/>
    </row>
    <row r="77" spans="1:12" ht="26" x14ac:dyDescent="0.2">
      <c r="A77" s="14" t="s">
        <v>485</v>
      </c>
      <c r="B77" s="20" t="s">
        <v>301</v>
      </c>
      <c r="C77" s="20" t="s">
        <v>438</v>
      </c>
      <c r="D77" s="13" t="s">
        <v>474</v>
      </c>
      <c r="E77" s="28" t="s">
        <v>486</v>
      </c>
      <c r="F77" s="16" t="s">
        <v>118</v>
      </c>
      <c r="G77" s="52"/>
      <c r="H77" s="53"/>
      <c r="I77" s="53"/>
      <c r="J77" s="52"/>
      <c r="K77" s="54" t="str" cm="1">
        <f t="array" ref="K77">_xlfn.IFS(J77="◎",5,J77="○",4,J77="△",2,J77="×","失格",J77="","")</f>
        <v/>
      </c>
      <c r="L77" s="53"/>
    </row>
    <row r="78" spans="1:12" ht="52" x14ac:dyDescent="0.2">
      <c r="A78" s="14" t="s">
        <v>487</v>
      </c>
      <c r="B78" s="20" t="s">
        <v>301</v>
      </c>
      <c r="C78" s="20" t="s">
        <v>438</v>
      </c>
      <c r="D78" s="13" t="s">
        <v>474</v>
      </c>
      <c r="E78" s="28" t="s">
        <v>488</v>
      </c>
      <c r="F78" s="16" t="s">
        <v>118</v>
      </c>
      <c r="G78" s="52"/>
      <c r="H78" s="53"/>
      <c r="I78" s="53"/>
      <c r="J78" s="52"/>
      <c r="K78" s="54" t="str" cm="1">
        <f t="array" ref="K78">_xlfn.IFS(J78="◎",5,J78="○",4,J78="△",2,J78="×","失格",J78="","")</f>
        <v/>
      </c>
      <c r="L78" s="53"/>
    </row>
    <row r="79" spans="1:12" ht="39" x14ac:dyDescent="0.2">
      <c r="A79" s="14" t="s">
        <v>489</v>
      </c>
      <c r="B79" s="20" t="s">
        <v>301</v>
      </c>
      <c r="C79" s="20" t="s">
        <v>438</v>
      </c>
      <c r="D79" s="13" t="s">
        <v>474</v>
      </c>
      <c r="E79" s="28" t="s">
        <v>490</v>
      </c>
      <c r="F79" s="16" t="s">
        <v>118</v>
      </c>
      <c r="G79" s="52"/>
      <c r="H79" s="53"/>
      <c r="I79" s="53"/>
      <c r="J79" s="52"/>
      <c r="K79" s="54" t="str" cm="1">
        <f t="array" ref="K79">_xlfn.IFS(J79="◎",5,J79="○",4,J79="△",2,J79="×","失格",J79="","")</f>
        <v/>
      </c>
      <c r="L79" s="53"/>
    </row>
    <row r="80" spans="1:12" ht="39" x14ac:dyDescent="0.2">
      <c r="A80" s="14" t="s">
        <v>491</v>
      </c>
      <c r="B80" s="20" t="s">
        <v>301</v>
      </c>
      <c r="C80" s="20" t="s">
        <v>438</v>
      </c>
      <c r="D80" s="13" t="s">
        <v>474</v>
      </c>
      <c r="E80" s="28" t="s">
        <v>492</v>
      </c>
      <c r="F80" s="16" t="s">
        <v>118</v>
      </c>
      <c r="G80" s="52"/>
      <c r="H80" s="53"/>
      <c r="I80" s="53"/>
      <c r="J80" s="52"/>
      <c r="K80" s="54" t="str" cm="1">
        <f t="array" ref="K80">_xlfn.IFS(J80="◎",5,J80="○",4,J80="△",2,J80="×","失格",J80="","")</f>
        <v/>
      </c>
      <c r="L80" s="53"/>
    </row>
    <row r="81" spans="1:12" ht="39" x14ac:dyDescent="0.2">
      <c r="A81" s="14" t="s">
        <v>493</v>
      </c>
      <c r="B81" s="20" t="s">
        <v>301</v>
      </c>
      <c r="C81" s="20" t="s">
        <v>438</v>
      </c>
      <c r="D81" s="13" t="s">
        <v>474</v>
      </c>
      <c r="E81" s="28" t="s">
        <v>494</v>
      </c>
      <c r="F81" s="16" t="s">
        <v>118</v>
      </c>
      <c r="G81" s="52"/>
      <c r="H81" s="53"/>
      <c r="I81" s="53"/>
      <c r="J81" s="52"/>
      <c r="K81" s="54" t="str" cm="1">
        <f t="array" ref="K81">_xlfn.IFS(J81="◎",5,J81="○",4,J81="△",2,J81="×","失格",J81="","")</f>
        <v/>
      </c>
      <c r="L81" s="53"/>
    </row>
    <row r="82" spans="1:12" ht="52" x14ac:dyDescent="0.2">
      <c r="A82" s="14" t="s">
        <v>495</v>
      </c>
      <c r="B82" s="20" t="s">
        <v>301</v>
      </c>
      <c r="C82" s="20" t="s">
        <v>438</v>
      </c>
      <c r="D82" s="13" t="s">
        <v>496</v>
      </c>
      <c r="E82" s="28" t="s">
        <v>497</v>
      </c>
      <c r="F82" s="16" t="s">
        <v>118</v>
      </c>
      <c r="G82" s="52"/>
      <c r="H82" s="53"/>
      <c r="I82" s="53"/>
      <c r="J82" s="52"/>
      <c r="K82" s="54" t="str" cm="1">
        <f t="array" ref="K82">_xlfn.IFS(J82="◎",5,J82="○",4,J82="△",2,J82="×","失格",J82="","")</f>
        <v/>
      </c>
      <c r="L82" s="53"/>
    </row>
    <row r="83" spans="1:12" ht="39.9" customHeight="1" x14ac:dyDescent="0.2">
      <c r="A83" s="14" t="s">
        <v>498</v>
      </c>
      <c r="B83" s="20" t="s">
        <v>301</v>
      </c>
      <c r="C83" s="20" t="s">
        <v>438</v>
      </c>
      <c r="D83" s="13" t="s">
        <v>496</v>
      </c>
      <c r="E83" s="28" t="s">
        <v>499</v>
      </c>
      <c r="F83" s="16" t="s">
        <v>118</v>
      </c>
      <c r="G83" s="52"/>
      <c r="H83" s="53"/>
      <c r="I83" s="53"/>
      <c r="J83" s="52"/>
      <c r="K83" s="54" t="str" cm="1">
        <f t="array" ref="K83">_xlfn.IFS(J83="◎",5,J83="○",4,J83="△",2,J83="×","失格",J83="","")</f>
        <v/>
      </c>
      <c r="L83" s="53"/>
    </row>
    <row r="84" spans="1:12" ht="39" x14ac:dyDescent="0.2">
      <c r="A84" s="14" t="s">
        <v>500</v>
      </c>
      <c r="B84" s="20" t="s">
        <v>301</v>
      </c>
      <c r="C84" s="20" t="s">
        <v>438</v>
      </c>
      <c r="D84" s="13" t="s">
        <v>496</v>
      </c>
      <c r="E84" s="28" t="s">
        <v>501</v>
      </c>
      <c r="F84" s="16" t="s">
        <v>118</v>
      </c>
      <c r="G84" s="52"/>
      <c r="H84" s="53"/>
      <c r="I84" s="53"/>
      <c r="J84" s="52"/>
      <c r="K84" s="54" t="str" cm="1">
        <f t="array" ref="K84">_xlfn.IFS(J84="◎",5,J84="○",4,J84="△",2,J84="×","失格",J84="","")</f>
        <v/>
      </c>
      <c r="L84" s="53"/>
    </row>
    <row r="85" spans="1:12" ht="36.65" customHeight="1" x14ac:dyDescent="0.2">
      <c r="A85" s="14" t="s">
        <v>502</v>
      </c>
      <c r="B85" s="20" t="s">
        <v>301</v>
      </c>
      <c r="C85" s="20" t="s">
        <v>438</v>
      </c>
      <c r="D85" s="13" t="s">
        <v>496</v>
      </c>
      <c r="E85" s="28" t="s">
        <v>503</v>
      </c>
      <c r="F85" s="16" t="s">
        <v>118</v>
      </c>
      <c r="G85" s="52"/>
      <c r="H85" s="53"/>
      <c r="I85" s="53"/>
      <c r="J85" s="52"/>
      <c r="K85" s="54" t="str" cm="1">
        <f t="array" ref="K85">_xlfn.IFS(J85="◎",5,J85="○",4,J85="△",2,J85="×","失格",J85="","")</f>
        <v/>
      </c>
      <c r="L85" s="53"/>
    </row>
    <row r="86" spans="1:12" ht="39" x14ac:dyDescent="0.2">
      <c r="A86" s="14" t="s">
        <v>504</v>
      </c>
      <c r="B86" s="20" t="s">
        <v>301</v>
      </c>
      <c r="C86" s="20" t="s">
        <v>438</v>
      </c>
      <c r="D86" s="13" t="s">
        <v>496</v>
      </c>
      <c r="E86" s="28" t="s">
        <v>505</v>
      </c>
      <c r="F86" s="16" t="s">
        <v>118</v>
      </c>
      <c r="G86" s="52"/>
      <c r="H86" s="53"/>
      <c r="I86" s="53"/>
      <c r="J86" s="52"/>
      <c r="K86" s="54" t="str" cm="1">
        <f t="array" ref="K86">_xlfn.IFS(J86="◎",5,J86="○",4,J86="△",2,J86="×","失格",J86="","")</f>
        <v/>
      </c>
      <c r="L86" s="53"/>
    </row>
    <row r="87" spans="1:12" ht="52" x14ac:dyDescent="0.2">
      <c r="A87" s="14" t="s">
        <v>506</v>
      </c>
      <c r="B87" s="20" t="s">
        <v>301</v>
      </c>
      <c r="C87" s="20" t="s">
        <v>438</v>
      </c>
      <c r="D87" s="13" t="s">
        <v>496</v>
      </c>
      <c r="E87" s="28" t="s">
        <v>507</v>
      </c>
      <c r="F87" s="16" t="s">
        <v>118</v>
      </c>
      <c r="G87" s="52"/>
      <c r="H87" s="53"/>
      <c r="I87" s="53"/>
      <c r="J87" s="52"/>
      <c r="K87" s="54" t="str" cm="1">
        <f t="array" ref="K87">_xlfn.IFS(J87="◎",5,J87="○",4,J87="△",2,J87="×","失格",J87="","")</f>
        <v/>
      </c>
      <c r="L87" s="53"/>
    </row>
    <row r="88" spans="1:12" ht="52" x14ac:dyDescent="0.2">
      <c r="A88" s="14" t="s">
        <v>508</v>
      </c>
      <c r="B88" s="20" t="s">
        <v>301</v>
      </c>
      <c r="C88" s="20" t="s">
        <v>438</v>
      </c>
      <c r="D88" s="13" t="s">
        <v>496</v>
      </c>
      <c r="E88" s="28" t="s">
        <v>509</v>
      </c>
      <c r="F88" s="16" t="s">
        <v>118</v>
      </c>
      <c r="G88" s="52"/>
      <c r="H88" s="53"/>
      <c r="I88" s="53"/>
      <c r="J88" s="52"/>
      <c r="K88" s="54" t="str" cm="1">
        <f t="array" ref="K88">_xlfn.IFS(J88="◎",5,J88="○",4,J88="△",2,J88="×","失格",J88="","")</f>
        <v/>
      </c>
      <c r="L88" s="53"/>
    </row>
    <row r="89" spans="1:12" ht="52" x14ac:dyDescent="0.2">
      <c r="A89" s="14" t="s">
        <v>510</v>
      </c>
      <c r="B89" s="20" t="s">
        <v>301</v>
      </c>
      <c r="C89" s="20" t="s">
        <v>438</v>
      </c>
      <c r="D89" s="13" t="s">
        <v>496</v>
      </c>
      <c r="E89" s="28" t="s">
        <v>511</v>
      </c>
      <c r="F89" s="16" t="s">
        <v>118</v>
      </c>
      <c r="G89" s="52"/>
      <c r="H89" s="53"/>
      <c r="I89" s="53"/>
      <c r="J89" s="52"/>
      <c r="K89" s="54" t="str" cm="1">
        <f t="array" ref="K89">_xlfn.IFS(J89="◎",5,J89="○",4,J89="△",2,J89="×","失格",J89="","")</f>
        <v/>
      </c>
      <c r="L89" s="53"/>
    </row>
    <row r="90" spans="1:12" ht="63.9" customHeight="1" x14ac:dyDescent="0.2">
      <c r="A90" s="14" t="s">
        <v>512</v>
      </c>
      <c r="B90" s="20" t="s">
        <v>301</v>
      </c>
      <c r="C90" s="20" t="s">
        <v>438</v>
      </c>
      <c r="D90" s="13" t="s">
        <v>496</v>
      </c>
      <c r="E90" s="28" t="s">
        <v>513</v>
      </c>
      <c r="F90" s="16" t="s">
        <v>118</v>
      </c>
      <c r="G90" s="52"/>
      <c r="H90" s="53"/>
      <c r="I90" s="53"/>
      <c r="J90" s="52"/>
      <c r="K90" s="54" t="str" cm="1">
        <f t="array" ref="K90">_xlfn.IFS(J90="◎",5,J90="○",4,J90="△",2,J90="×","失格",J90="","")</f>
        <v/>
      </c>
      <c r="L90" s="53"/>
    </row>
    <row r="91" spans="1:12" ht="39" x14ac:dyDescent="0.2">
      <c r="A91" s="14" t="s">
        <v>514</v>
      </c>
      <c r="B91" s="20" t="s">
        <v>301</v>
      </c>
      <c r="C91" s="20" t="s">
        <v>438</v>
      </c>
      <c r="D91" s="13" t="s">
        <v>515</v>
      </c>
      <c r="E91" s="28" t="s">
        <v>516</v>
      </c>
      <c r="F91" s="16" t="s">
        <v>118</v>
      </c>
      <c r="G91" s="52"/>
      <c r="H91" s="53"/>
      <c r="I91" s="53"/>
      <c r="J91" s="52"/>
      <c r="K91" s="54" t="str" cm="1">
        <f t="array" ref="K91">_xlfn.IFS(J91="◎",5,J91="○",4,J91="△",2,J91="×","失格",J91="","")</f>
        <v/>
      </c>
      <c r="L91" s="53"/>
    </row>
    <row r="92" spans="1:12" ht="39" x14ac:dyDescent="0.2">
      <c r="A92" s="14" t="s">
        <v>517</v>
      </c>
      <c r="B92" s="20" t="s">
        <v>301</v>
      </c>
      <c r="C92" s="20" t="s">
        <v>438</v>
      </c>
      <c r="D92" s="13" t="s">
        <v>515</v>
      </c>
      <c r="E92" s="28" t="s">
        <v>518</v>
      </c>
      <c r="F92" s="16" t="s">
        <v>118</v>
      </c>
      <c r="G92" s="52"/>
      <c r="H92" s="53"/>
      <c r="I92" s="53"/>
      <c r="J92" s="52"/>
      <c r="K92" s="54" t="str" cm="1">
        <f t="array" ref="K92">_xlfn.IFS(J92="◎",5,J92="○",4,J92="△",2,J92="×","失格",J92="","")</f>
        <v/>
      </c>
      <c r="L92" s="53"/>
    </row>
    <row r="93" spans="1:12" ht="39" x14ac:dyDescent="0.2">
      <c r="A93" s="14" t="s">
        <v>519</v>
      </c>
      <c r="B93" s="20" t="s">
        <v>301</v>
      </c>
      <c r="C93" s="20" t="s">
        <v>438</v>
      </c>
      <c r="D93" s="13" t="s">
        <v>515</v>
      </c>
      <c r="E93" s="28" t="s">
        <v>520</v>
      </c>
      <c r="F93" s="16" t="s">
        <v>118</v>
      </c>
      <c r="G93" s="52"/>
      <c r="H93" s="53"/>
      <c r="I93" s="53"/>
      <c r="J93" s="52"/>
      <c r="K93" s="54" t="str" cm="1">
        <f t="array" ref="K93">_xlfn.IFS(J93="◎",5,J93="○",4,J93="△",2,J93="×","失格",J93="","")</f>
        <v/>
      </c>
      <c r="L93" s="53"/>
    </row>
    <row r="94" spans="1:12" ht="52" x14ac:dyDescent="0.2">
      <c r="A94" s="14" t="s">
        <v>521</v>
      </c>
      <c r="B94" s="20" t="s">
        <v>301</v>
      </c>
      <c r="C94" s="20" t="s">
        <v>438</v>
      </c>
      <c r="D94" s="13" t="s">
        <v>515</v>
      </c>
      <c r="E94" s="28" t="s">
        <v>522</v>
      </c>
      <c r="F94" s="16" t="s">
        <v>118</v>
      </c>
      <c r="G94" s="52"/>
      <c r="H94" s="53"/>
      <c r="I94" s="53"/>
      <c r="J94" s="52"/>
      <c r="K94" s="54" t="str" cm="1">
        <f t="array" ref="K94">_xlfn.IFS(J94="◎",5,J94="○",4,J94="△",2,J94="×","失格",J94="","")</f>
        <v/>
      </c>
      <c r="L94" s="53"/>
    </row>
    <row r="95" spans="1:12" ht="52" x14ac:dyDescent="0.2">
      <c r="A95" s="14" t="s">
        <v>523</v>
      </c>
      <c r="B95" s="20" t="s">
        <v>301</v>
      </c>
      <c r="C95" s="20" t="s">
        <v>438</v>
      </c>
      <c r="D95" s="13" t="s">
        <v>515</v>
      </c>
      <c r="E95" s="28" t="s">
        <v>524</v>
      </c>
      <c r="F95" s="16" t="s">
        <v>118</v>
      </c>
      <c r="G95" s="52"/>
      <c r="H95" s="53"/>
      <c r="I95" s="53"/>
      <c r="J95" s="52"/>
      <c r="K95" s="54" t="str" cm="1">
        <f t="array" ref="K95">_xlfn.IFS(J95="◎",5,J95="○",4,J95="△",2,J95="×","失格",J95="","")</f>
        <v/>
      </c>
      <c r="L95" s="53"/>
    </row>
    <row r="96" spans="1:12" ht="39" x14ac:dyDescent="0.2">
      <c r="A96" s="14" t="s">
        <v>525</v>
      </c>
      <c r="B96" s="20" t="s">
        <v>301</v>
      </c>
      <c r="C96" s="20" t="s">
        <v>438</v>
      </c>
      <c r="D96" s="13" t="s">
        <v>526</v>
      </c>
      <c r="E96" s="28" t="s">
        <v>527</v>
      </c>
      <c r="F96" s="16" t="s">
        <v>118</v>
      </c>
      <c r="G96" s="52"/>
      <c r="H96" s="53"/>
      <c r="I96" s="53"/>
      <c r="J96" s="52"/>
      <c r="K96" s="54" t="str" cm="1">
        <f t="array" ref="K96">_xlfn.IFS(J96="◎",5,J96="○",4,J96="△",2,J96="×","失格",J96="","")</f>
        <v/>
      </c>
      <c r="L96" s="53"/>
    </row>
    <row r="97" spans="1:12" ht="39" x14ac:dyDescent="0.2">
      <c r="A97" s="14" t="s">
        <v>528</v>
      </c>
      <c r="B97" s="20" t="s">
        <v>301</v>
      </c>
      <c r="C97" s="20" t="s">
        <v>438</v>
      </c>
      <c r="D97" s="13" t="s">
        <v>416</v>
      </c>
      <c r="E97" s="28" t="s">
        <v>529</v>
      </c>
      <c r="F97" s="16" t="s">
        <v>118</v>
      </c>
      <c r="G97" s="52"/>
      <c r="H97" s="53"/>
      <c r="I97" s="53"/>
      <c r="J97" s="52"/>
      <c r="K97" s="54" t="str" cm="1">
        <f t="array" ref="K97">_xlfn.IFS(J97="◎",5,J97="○",4,J97="△",2,J97="×","失格",J97="","")</f>
        <v/>
      </c>
      <c r="L97" s="53"/>
    </row>
    <row r="98" spans="1:12" ht="65" x14ac:dyDescent="0.2">
      <c r="A98" s="14" t="s">
        <v>530</v>
      </c>
      <c r="B98" s="20" t="s">
        <v>301</v>
      </c>
      <c r="C98" s="20" t="s">
        <v>438</v>
      </c>
      <c r="D98" s="13" t="s">
        <v>416</v>
      </c>
      <c r="E98" s="28" t="s">
        <v>531</v>
      </c>
      <c r="F98" s="16" t="s">
        <v>118</v>
      </c>
      <c r="G98" s="52"/>
      <c r="H98" s="53"/>
      <c r="I98" s="53"/>
      <c r="J98" s="52"/>
      <c r="K98" s="54" t="str" cm="1">
        <f t="array" ref="K98">_xlfn.IFS(J98="◎",5,J98="○",4,J98="△",2,J98="×","失格",J98="","")</f>
        <v/>
      </c>
      <c r="L98" s="53"/>
    </row>
    <row r="99" spans="1:12" ht="52" x14ac:dyDescent="0.2">
      <c r="A99" s="14" t="s">
        <v>532</v>
      </c>
      <c r="B99" s="20" t="s">
        <v>301</v>
      </c>
      <c r="C99" s="20" t="s">
        <v>438</v>
      </c>
      <c r="D99" s="13" t="s">
        <v>533</v>
      </c>
      <c r="E99" s="28" t="s">
        <v>534</v>
      </c>
      <c r="F99" s="16" t="s">
        <v>121</v>
      </c>
      <c r="G99" s="52"/>
      <c r="H99" s="53"/>
      <c r="I99" s="53"/>
      <c r="J99" s="52"/>
      <c r="K99" s="54" t="str" cm="1">
        <f t="array" ref="K99">_xlfn.IFS(J99="◎",5,J99="○",4,J99="△",2,J99="×",0,J99="","")</f>
        <v/>
      </c>
      <c r="L99" s="53"/>
    </row>
    <row r="100" spans="1:12" ht="26" x14ac:dyDescent="0.2">
      <c r="A100" s="14" t="s">
        <v>535</v>
      </c>
      <c r="B100" s="20" t="s">
        <v>301</v>
      </c>
      <c r="C100" s="20" t="s">
        <v>438</v>
      </c>
      <c r="D100" s="13" t="s">
        <v>421</v>
      </c>
      <c r="E100" s="28" t="s">
        <v>536</v>
      </c>
      <c r="F100" s="16" t="s">
        <v>118</v>
      </c>
      <c r="G100" s="52"/>
      <c r="H100" s="53"/>
      <c r="I100" s="53"/>
      <c r="J100" s="52"/>
      <c r="K100" s="54" t="str" cm="1">
        <f t="array" ref="K100">_xlfn.IFS(J100="◎",5,J100="○",4,J100="△",2,J100="×","失格",J100="","")</f>
        <v/>
      </c>
      <c r="L100" s="53"/>
    </row>
    <row r="101" spans="1:12" ht="39" x14ac:dyDescent="0.2">
      <c r="A101" s="14" t="s">
        <v>537</v>
      </c>
      <c r="B101" s="20" t="s">
        <v>301</v>
      </c>
      <c r="C101" s="20" t="s">
        <v>438</v>
      </c>
      <c r="D101" s="13" t="s">
        <v>426</v>
      </c>
      <c r="E101" s="28" t="s">
        <v>538</v>
      </c>
      <c r="F101" s="16" t="s">
        <v>118</v>
      </c>
      <c r="G101" s="52"/>
      <c r="H101" s="53"/>
      <c r="I101" s="53"/>
      <c r="J101" s="52"/>
      <c r="K101" s="54" t="str" cm="1">
        <f t="array" ref="K101">_xlfn.IFS(J101="◎",5,J101="○",4,J101="△",2,J101="×","失格",J101="","")</f>
        <v/>
      </c>
      <c r="L101" s="53"/>
    </row>
    <row r="102" spans="1:12" ht="39" x14ac:dyDescent="0.2">
      <c r="A102" s="14" t="s">
        <v>539</v>
      </c>
      <c r="B102" s="20" t="s">
        <v>301</v>
      </c>
      <c r="C102" s="20" t="s">
        <v>438</v>
      </c>
      <c r="D102" s="13" t="s">
        <v>429</v>
      </c>
      <c r="E102" s="28" t="s">
        <v>540</v>
      </c>
      <c r="F102" s="16" t="s">
        <v>118</v>
      </c>
      <c r="G102" s="52"/>
      <c r="H102" s="53"/>
      <c r="I102" s="53"/>
      <c r="J102" s="52"/>
      <c r="K102" s="54" t="str" cm="1">
        <f t="array" ref="K102">_xlfn.IFS(J102="◎",5,J102="○",4,J102="△",2,J102="×","失格",J102="","")</f>
        <v/>
      </c>
      <c r="L102" s="53"/>
    </row>
    <row r="103" spans="1:12" ht="65" x14ac:dyDescent="0.2">
      <c r="A103" s="14" t="s">
        <v>541</v>
      </c>
      <c r="B103" s="20" t="s">
        <v>301</v>
      </c>
      <c r="C103" s="20" t="s">
        <v>438</v>
      </c>
      <c r="D103" s="13" t="s">
        <v>542</v>
      </c>
      <c r="E103" s="28" t="s">
        <v>543</v>
      </c>
      <c r="F103" s="16" t="s">
        <v>118</v>
      </c>
      <c r="G103" s="52"/>
      <c r="H103" s="53"/>
      <c r="I103" s="53"/>
      <c r="J103" s="52"/>
      <c r="K103" s="54" t="str" cm="1">
        <f t="array" ref="K103">_xlfn.IFS(J103="◎",5,J103="○",4,J103="△",2,J103="×","失格",J103="","")</f>
        <v/>
      </c>
      <c r="L103" s="53"/>
    </row>
    <row r="104" spans="1:12" ht="26" x14ac:dyDescent="0.2">
      <c r="A104" s="14" t="s">
        <v>544</v>
      </c>
      <c r="B104" s="20" t="s">
        <v>301</v>
      </c>
      <c r="C104" s="20" t="s">
        <v>438</v>
      </c>
      <c r="D104" s="13" t="s">
        <v>545</v>
      </c>
      <c r="E104" s="28" t="s">
        <v>546</v>
      </c>
      <c r="F104" s="16" t="s">
        <v>118</v>
      </c>
      <c r="G104" s="52"/>
      <c r="H104" s="53"/>
      <c r="I104" s="53"/>
      <c r="J104" s="52"/>
      <c r="K104" s="54" t="str" cm="1">
        <f t="array" ref="K104">_xlfn.IFS(J104="◎",5,J104="○",4,J104="△",2,J104="×","失格",J104="","")</f>
        <v/>
      </c>
      <c r="L104" s="53"/>
    </row>
    <row r="105" spans="1:12" ht="26" x14ac:dyDescent="0.2">
      <c r="A105" s="14" t="s">
        <v>547</v>
      </c>
      <c r="B105" s="20" t="s">
        <v>301</v>
      </c>
      <c r="C105" s="20" t="s">
        <v>438</v>
      </c>
      <c r="D105" s="13" t="s">
        <v>548</v>
      </c>
      <c r="E105" s="28" t="s">
        <v>549</v>
      </c>
      <c r="F105" s="16" t="s">
        <v>118</v>
      </c>
      <c r="G105" s="52"/>
      <c r="H105" s="53"/>
      <c r="I105" s="53"/>
      <c r="J105" s="52"/>
      <c r="K105" s="54" t="str" cm="1">
        <f t="array" ref="K105">_xlfn.IFS(J105="◎",5,J105="○",4,J105="△",2,J105="×","失格",J105="","")</f>
        <v/>
      </c>
      <c r="L105" s="53"/>
    </row>
    <row r="106" spans="1:12" ht="65" x14ac:dyDescent="0.2">
      <c r="A106" s="14" t="s">
        <v>550</v>
      </c>
      <c r="B106" s="20" t="s">
        <v>301</v>
      </c>
      <c r="C106" s="20" t="s">
        <v>551</v>
      </c>
      <c r="D106" s="13" t="s">
        <v>551</v>
      </c>
      <c r="E106" s="28" t="s">
        <v>552</v>
      </c>
      <c r="F106" s="16" t="s">
        <v>118</v>
      </c>
      <c r="G106" s="52"/>
      <c r="H106" s="53"/>
      <c r="I106" s="53"/>
      <c r="J106" s="52"/>
      <c r="K106" s="54" t="str" cm="1">
        <f t="array" ref="K106">_xlfn.IFS(J106="◎",5,J106="○",4,J106="△",2,J106="×","失格",J106="","")</f>
        <v/>
      </c>
      <c r="L106" s="53"/>
    </row>
    <row r="107" spans="1:12" ht="65" x14ac:dyDescent="0.2">
      <c r="A107" s="14" t="s">
        <v>553</v>
      </c>
      <c r="B107" s="20" t="s">
        <v>301</v>
      </c>
      <c r="C107" s="20" t="s">
        <v>554</v>
      </c>
      <c r="D107" s="13" t="s">
        <v>554</v>
      </c>
      <c r="E107" s="28" t="s">
        <v>555</v>
      </c>
      <c r="F107" s="16" t="s">
        <v>118</v>
      </c>
      <c r="G107" s="52"/>
      <c r="H107" s="53"/>
      <c r="I107" s="53"/>
      <c r="J107" s="52"/>
      <c r="K107" s="54" t="str" cm="1">
        <f t="array" ref="K107">_xlfn.IFS(J107="◎",5,J107="○",4,J107="△",2,J107="×","失格",J107="","")</f>
        <v/>
      </c>
      <c r="L107" s="53"/>
    </row>
    <row r="108" spans="1:12" ht="80.150000000000006" customHeight="1" x14ac:dyDescent="0.2">
      <c r="A108" s="14" t="s">
        <v>556</v>
      </c>
      <c r="B108" s="20" t="s">
        <v>301</v>
      </c>
      <c r="C108" s="20" t="s">
        <v>554</v>
      </c>
      <c r="D108" s="13" t="s">
        <v>554</v>
      </c>
      <c r="E108" s="28" t="s">
        <v>557</v>
      </c>
      <c r="F108" s="16" t="s">
        <v>118</v>
      </c>
      <c r="G108" s="52"/>
      <c r="H108" s="53"/>
      <c r="I108" s="53"/>
      <c r="J108" s="52"/>
      <c r="K108" s="54" t="str" cm="1">
        <f t="array" ref="K108">_xlfn.IFS(J108="◎",5,J108="○",4,J108="△",2,J108="×","失格",J108="","")</f>
        <v/>
      </c>
      <c r="L108" s="53"/>
    </row>
    <row r="109" spans="1:12" ht="26" x14ac:dyDescent="0.2">
      <c r="A109" s="14" t="s">
        <v>558</v>
      </c>
      <c r="B109" s="20" t="s">
        <v>301</v>
      </c>
      <c r="C109" s="20" t="s">
        <v>559</v>
      </c>
      <c r="D109" s="13" t="s">
        <v>560</v>
      </c>
      <c r="E109" s="28" t="s">
        <v>561</v>
      </c>
      <c r="F109" s="16" t="s">
        <v>118</v>
      </c>
      <c r="G109" s="52"/>
      <c r="H109" s="53"/>
      <c r="I109" s="53"/>
      <c r="J109" s="52"/>
      <c r="K109" s="54" t="str" cm="1">
        <f t="array" ref="K109">_xlfn.IFS(J109="◎",5,J109="○",4,J109="△",2,J109="×","失格",J109="","")</f>
        <v/>
      </c>
      <c r="L109" s="53"/>
    </row>
    <row r="110" spans="1:12" ht="26" x14ac:dyDescent="0.2">
      <c r="A110" s="14" t="s">
        <v>562</v>
      </c>
      <c r="B110" s="20" t="s">
        <v>301</v>
      </c>
      <c r="C110" s="20" t="s">
        <v>559</v>
      </c>
      <c r="D110" s="13" t="s">
        <v>560</v>
      </c>
      <c r="E110" s="28" t="s">
        <v>563</v>
      </c>
      <c r="F110" s="16" t="s">
        <v>118</v>
      </c>
      <c r="G110" s="52"/>
      <c r="H110" s="53"/>
      <c r="I110" s="53"/>
      <c r="J110" s="52"/>
      <c r="K110" s="54" t="str" cm="1">
        <f t="array" ref="K110">_xlfn.IFS(J110="◎",5,J110="○",4,J110="△",2,J110="×","失格",J110="","")</f>
        <v/>
      </c>
      <c r="L110" s="53"/>
    </row>
    <row r="111" spans="1:12" ht="39" x14ac:dyDescent="0.2">
      <c r="A111" s="14" t="s">
        <v>564</v>
      </c>
      <c r="B111" s="20" t="s">
        <v>301</v>
      </c>
      <c r="C111" s="20" t="s">
        <v>559</v>
      </c>
      <c r="D111" s="13" t="s">
        <v>560</v>
      </c>
      <c r="E111" s="28" t="s">
        <v>1732</v>
      </c>
      <c r="F111" s="16" t="s">
        <v>118</v>
      </c>
      <c r="G111" s="52"/>
      <c r="H111" s="53"/>
      <c r="I111" s="53"/>
      <c r="J111" s="52"/>
      <c r="K111" s="54" t="str" cm="1">
        <f t="array" ref="K111">_xlfn.IFS(J111="◎",5,J111="○",4,J111="△",2,J111="×","失格",J111="","")</f>
        <v/>
      </c>
      <c r="L111" s="53"/>
    </row>
    <row r="112" spans="1:12" ht="39" x14ac:dyDescent="0.2">
      <c r="A112" s="14" t="s">
        <v>565</v>
      </c>
      <c r="B112" s="20" t="s">
        <v>301</v>
      </c>
      <c r="C112" s="20" t="s">
        <v>559</v>
      </c>
      <c r="D112" s="13" t="s">
        <v>560</v>
      </c>
      <c r="E112" s="28" t="s">
        <v>566</v>
      </c>
      <c r="F112" s="16" t="s">
        <v>118</v>
      </c>
      <c r="G112" s="52"/>
      <c r="H112" s="53"/>
      <c r="I112" s="53"/>
      <c r="J112" s="52"/>
      <c r="K112" s="54" t="str" cm="1">
        <f t="array" ref="K112">_xlfn.IFS(J112="◎",5,J112="○",4,J112="△",2,J112="×","失格",J112="","")</f>
        <v/>
      </c>
      <c r="L112" s="53"/>
    </row>
    <row r="113" spans="1:12" ht="26" x14ac:dyDescent="0.2">
      <c r="A113" s="14" t="s">
        <v>567</v>
      </c>
      <c r="B113" s="20" t="s">
        <v>301</v>
      </c>
      <c r="C113" s="20" t="s">
        <v>559</v>
      </c>
      <c r="D113" s="13" t="s">
        <v>560</v>
      </c>
      <c r="E113" s="28" t="s">
        <v>568</v>
      </c>
      <c r="F113" s="16" t="s">
        <v>118</v>
      </c>
      <c r="G113" s="52"/>
      <c r="H113" s="53"/>
      <c r="I113" s="53"/>
      <c r="J113" s="52"/>
      <c r="K113" s="54" t="str" cm="1">
        <f t="array" ref="K113">_xlfn.IFS(J113="◎",5,J113="○",4,J113="△",2,J113="×","失格",J113="","")</f>
        <v/>
      </c>
      <c r="L113" s="53"/>
    </row>
    <row r="114" spans="1:12" ht="39.65" customHeight="1" x14ac:dyDescent="0.2">
      <c r="A114" s="14" t="s">
        <v>569</v>
      </c>
      <c r="B114" s="20" t="s">
        <v>301</v>
      </c>
      <c r="C114" s="20" t="s">
        <v>559</v>
      </c>
      <c r="D114" s="13" t="s">
        <v>560</v>
      </c>
      <c r="E114" s="28" t="s">
        <v>570</v>
      </c>
      <c r="F114" s="16" t="s">
        <v>118</v>
      </c>
      <c r="G114" s="52"/>
      <c r="H114" s="53"/>
      <c r="I114" s="53"/>
      <c r="J114" s="52"/>
      <c r="K114" s="54" t="str" cm="1">
        <f t="array" ref="K114">_xlfn.IFS(J114="◎",5,J114="○",4,J114="△",2,J114="×","失格",J114="","")</f>
        <v/>
      </c>
      <c r="L114" s="53"/>
    </row>
    <row r="115" spans="1:12" ht="52" x14ac:dyDescent="0.2">
      <c r="A115" s="14" t="s">
        <v>571</v>
      </c>
      <c r="B115" s="20" t="s">
        <v>301</v>
      </c>
      <c r="C115" s="20" t="s">
        <v>559</v>
      </c>
      <c r="D115" s="13" t="s">
        <v>560</v>
      </c>
      <c r="E115" s="28" t="s">
        <v>572</v>
      </c>
      <c r="F115" s="16" t="s">
        <v>118</v>
      </c>
      <c r="G115" s="52"/>
      <c r="H115" s="53"/>
      <c r="I115" s="53"/>
      <c r="J115" s="52"/>
      <c r="K115" s="54" t="str" cm="1">
        <f t="array" ref="K115">_xlfn.IFS(J115="◎",5,J115="○",4,J115="△",2,J115="×","失格",J115="","")</f>
        <v/>
      </c>
      <c r="L115" s="53"/>
    </row>
    <row r="116" spans="1:12" ht="26" x14ac:dyDescent="0.2">
      <c r="A116" s="14" t="s">
        <v>573</v>
      </c>
      <c r="B116" s="20" t="s">
        <v>301</v>
      </c>
      <c r="C116" s="20" t="s">
        <v>559</v>
      </c>
      <c r="D116" s="13" t="s">
        <v>560</v>
      </c>
      <c r="E116" s="28" t="s">
        <v>574</v>
      </c>
      <c r="F116" s="16" t="s">
        <v>118</v>
      </c>
      <c r="G116" s="52"/>
      <c r="H116" s="53"/>
      <c r="I116" s="53"/>
      <c r="J116" s="52"/>
      <c r="K116" s="54" t="str" cm="1">
        <f t="array" ref="K116">_xlfn.IFS(J116="◎",5,J116="○",4,J116="△",2,J116="×","失格",J116="","")</f>
        <v/>
      </c>
      <c r="L116" s="53"/>
    </row>
    <row r="117" spans="1:12" ht="26" x14ac:dyDescent="0.2">
      <c r="A117" s="14" t="s">
        <v>575</v>
      </c>
      <c r="B117" s="20" t="s">
        <v>301</v>
      </c>
      <c r="C117" s="20" t="s">
        <v>559</v>
      </c>
      <c r="D117" s="13" t="s">
        <v>576</v>
      </c>
      <c r="E117" s="28" t="s">
        <v>577</v>
      </c>
      <c r="F117" s="16" t="s">
        <v>118</v>
      </c>
      <c r="G117" s="52"/>
      <c r="H117" s="53"/>
      <c r="I117" s="53"/>
      <c r="J117" s="52"/>
      <c r="K117" s="54" t="str" cm="1">
        <f t="array" ref="K117">_xlfn.IFS(J117="◎",5,J117="○",4,J117="△",2,J117="×","失格",J117="","")</f>
        <v/>
      </c>
      <c r="L117" s="53"/>
    </row>
    <row r="118" spans="1:12" ht="26" x14ac:dyDescent="0.2">
      <c r="A118" s="14" t="s">
        <v>578</v>
      </c>
      <c r="B118" s="20" t="s">
        <v>301</v>
      </c>
      <c r="C118" s="20" t="s">
        <v>559</v>
      </c>
      <c r="D118" s="13" t="s">
        <v>579</v>
      </c>
      <c r="E118" s="28" t="s">
        <v>580</v>
      </c>
      <c r="F118" s="16" t="s">
        <v>118</v>
      </c>
      <c r="G118" s="52"/>
      <c r="H118" s="53"/>
      <c r="I118" s="53"/>
      <c r="J118" s="52"/>
      <c r="K118" s="54" t="str" cm="1">
        <f t="array" ref="K118">_xlfn.IFS(J118="◎",5,J118="○",4,J118="△",2,J118="×","失格",J118="","")</f>
        <v/>
      </c>
      <c r="L118" s="53"/>
    </row>
    <row r="119" spans="1:12" ht="26" x14ac:dyDescent="0.2">
      <c r="A119" s="14" t="s">
        <v>581</v>
      </c>
      <c r="B119" s="20" t="s">
        <v>301</v>
      </c>
      <c r="C119" s="20" t="s">
        <v>559</v>
      </c>
      <c r="D119" s="13" t="s">
        <v>582</v>
      </c>
      <c r="E119" s="28" t="s">
        <v>583</v>
      </c>
      <c r="F119" s="16" t="s">
        <v>118</v>
      </c>
      <c r="G119" s="52"/>
      <c r="H119" s="53"/>
      <c r="I119" s="53"/>
      <c r="J119" s="52"/>
      <c r="K119" s="54" t="str" cm="1">
        <f t="array" ref="K119">_xlfn.IFS(J119="◎",5,J119="○",4,J119="△",2,J119="×","失格",J119="","")</f>
        <v/>
      </c>
      <c r="L119" s="53"/>
    </row>
    <row r="120" spans="1:12" ht="26" x14ac:dyDescent="0.2">
      <c r="A120" s="14" t="s">
        <v>584</v>
      </c>
      <c r="B120" s="20" t="s">
        <v>301</v>
      </c>
      <c r="C120" s="20" t="s">
        <v>559</v>
      </c>
      <c r="D120" s="13" t="s">
        <v>585</v>
      </c>
      <c r="E120" s="28" t="s">
        <v>586</v>
      </c>
      <c r="F120" s="16" t="s">
        <v>118</v>
      </c>
      <c r="G120" s="52"/>
      <c r="H120" s="53"/>
      <c r="I120" s="53"/>
      <c r="J120" s="52"/>
      <c r="K120" s="54" t="str" cm="1">
        <f t="array" ref="K120">_xlfn.IFS(J120="◎",5,J120="○",4,J120="△",2,J120="×","失格",J120="","")</f>
        <v/>
      </c>
      <c r="L120" s="53"/>
    </row>
    <row r="121" spans="1:12" ht="39" x14ac:dyDescent="0.2">
      <c r="A121" s="14" t="s">
        <v>587</v>
      </c>
      <c r="B121" s="20" t="s">
        <v>301</v>
      </c>
      <c r="C121" s="20" t="s">
        <v>588</v>
      </c>
      <c r="D121" s="13" t="s">
        <v>588</v>
      </c>
      <c r="E121" s="28" t="s">
        <v>589</v>
      </c>
      <c r="F121" s="16" t="s">
        <v>118</v>
      </c>
      <c r="G121" s="52"/>
      <c r="H121" s="53"/>
      <c r="I121" s="53"/>
      <c r="J121" s="52"/>
      <c r="K121" s="54" t="str" cm="1">
        <f t="array" ref="K121">_xlfn.IFS(J121="◎",5,J121="○",4,J121="△",2,J121="×","失格",J121="","")</f>
        <v/>
      </c>
      <c r="L121" s="53"/>
    </row>
    <row r="122" spans="1:12" ht="26" x14ac:dyDescent="0.2">
      <c r="A122" s="14" t="s">
        <v>590</v>
      </c>
      <c r="B122" s="20" t="s">
        <v>301</v>
      </c>
      <c r="C122" s="20" t="s">
        <v>588</v>
      </c>
      <c r="D122" s="13" t="s">
        <v>588</v>
      </c>
      <c r="E122" s="28" t="s">
        <v>591</v>
      </c>
      <c r="F122" s="16" t="s">
        <v>118</v>
      </c>
      <c r="G122" s="52"/>
      <c r="H122" s="53"/>
      <c r="I122" s="53"/>
      <c r="J122" s="52"/>
      <c r="K122" s="54" t="str" cm="1">
        <f t="array" ref="K122">_xlfn.IFS(J122="◎",5,J122="○",4,J122="△",2,J122="×","失格",J122="","")</f>
        <v/>
      </c>
      <c r="L122" s="53"/>
    </row>
    <row r="123" spans="1:12" ht="39" x14ac:dyDescent="0.2">
      <c r="A123" s="14" t="s">
        <v>592</v>
      </c>
      <c r="B123" s="20" t="s">
        <v>301</v>
      </c>
      <c r="C123" s="20" t="s">
        <v>588</v>
      </c>
      <c r="D123" s="13" t="s">
        <v>588</v>
      </c>
      <c r="E123" s="28" t="s">
        <v>593</v>
      </c>
      <c r="F123" s="16" t="s">
        <v>118</v>
      </c>
      <c r="G123" s="52"/>
      <c r="H123" s="53"/>
      <c r="I123" s="53"/>
      <c r="J123" s="52"/>
      <c r="K123" s="54" t="str" cm="1">
        <f t="array" ref="K123">_xlfn.IFS(J123="◎",5,J123="○",4,J123="△",2,J123="×","失格",J123="","")</f>
        <v/>
      </c>
      <c r="L123" s="53"/>
    </row>
    <row r="124" spans="1:12" ht="26" x14ac:dyDescent="0.2">
      <c r="A124" s="14" t="s">
        <v>594</v>
      </c>
      <c r="B124" s="20" t="s">
        <v>301</v>
      </c>
      <c r="C124" s="20" t="s">
        <v>588</v>
      </c>
      <c r="D124" s="13" t="s">
        <v>595</v>
      </c>
      <c r="E124" s="28" t="s">
        <v>596</v>
      </c>
      <c r="F124" s="16" t="s">
        <v>118</v>
      </c>
      <c r="G124" s="52"/>
      <c r="H124" s="53"/>
      <c r="I124" s="53"/>
      <c r="J124" s="52"/>
      <c r="K124" s="54" t="str" cm="1">
        <f t="array" ref="K124">_xlfn.IFS(J124="◎",5,J124="○",4,J124="△",2,J124="×","失格",J124="","")</f>
        <v/>
      </c>
      <c r="L124" s="53"/>
    </row>
    <row r="125" spans="1:12" ht="39" customHeight="1" x14ac:dyDescent="0.2">
      <c r="A125" s="14" t="s">
        <v>597</v>
      </c>
      <c r="B125" s="20" t="s">
        <v>301</v>
      </c>
      <c r="C125" s="20" t="s">
        <v>588</v>
      </c>
      <c r="D125" s="13" t="s">
        <v>598</v>
      </c>
      <c r="E125" s="28" t="s">
        <v>599</v>
      </c>
      <c r="F125" s="16" t="s">
        <v>118</v>
      </c>
      <c r="G125" s="52"/>
      <c r="H125" s="53"/>
      <c r="I125" s="53"/>
      <c r="J125" s="52"/>
      <c r="K125" s="54" t="str" cm="1">
        <f t="array" ref="K125">_xlfn.IFS(J125="◎",5,J125="○",4,J125="△",2,J125="×","失格",J125="","")</f>
        <v/>
      </c>
      <c r="L125" s="53"/>
    </row>
    <row r="126" spans="1:12" ht="39" x14ac:dyDescent="0.2">
      <c r="A126" s="14" t="s">
        <v>600</v>
      </c>
      <c r="B126" s="20" t="s">
        <v>301</v>
      </c>
      <c r="C126" s="20" t="s">
        <v>588</v>
      </c>
      <c r="D126" s="13" t="s">
        <v>601</v>
      </c>
      <c r="E126" s="28" t="s">
        <v>602</v>
      </c>
      <c r="F126" s="16" t="s">
        <v>118</v>
      </c>
      <c r="G126" s="52"/>
      <c r="H126" s="53"/>
      <c r="I126" s="53"/>
      <c r="J126" s="52"/>
      <c r="K126" s="54" t="str" cm="1">
        <f t="array" ref="K126">_xlfn.IFS(J126="◎",5,J126="○",4,J126="△",2,J126="×","失格",J126="","")</f>
        <v/>
      </c>
      <c r="L126" s="53"/>
    </row>
    <row r="127" spans="1:12" ht="39" x14ac:dyDescent="0.2">
      <c r="A127" s="14" t="s">
        <v>603</v>
      </c>
      <c r="B127" s="20" t="s">
        <v>301</v>
      </c>
      <c r="C127" s="20" t="s">
        <v>604</v>
      </c>
      <c r="D127" s="13" t="s">
        <v>605</v>
      </c>
      <c r="E127" s="28" t="s">
        <v>606</v>
      </c>
      <c r="F127" s="16" t="s">
        <v>118</v>
      </c>
      <c r="G127" s="52"/>
      <c r="H127" s="53"/>
      <c r="I127" s="53"/>
      <c r="J127" s="52"/>
      <c r="K127" s="54" t="str" cm="1">
        <f t="array" ref="K127">_xlfn.IFS(J127="◎",5,J127="○",4,J127="△",2,J127="×","失格",J127="","")</f>
        <v/>
      </c>
      <c r="L127" s="53"/>
    </row>
    <row r="128" spans="1:12" ht="39" x14ac:dyDescent="0.2">
      <c r="A128" s="14" t="s">
        <v>607</v>
      </c>
      <c r="B128" s="20" t="s">
        <v>301</v>
      </c>
      <c r="C128" s="20" t="s">
        <v>604</v>
      </c>
      <c r="D128" s="13" t="s">
        <v>605</v>
      </c>
      <c r="E128" s="28" t="s">
        <v>608</v>
      </c>
      <c r="F128" s="16" t="s">
        <v>118</v>
      </c>
      <c r="G128" s="52"/>
      <c r="H128" s="53"/>
      <c r="I128" s="53"/>
      <c r="J128" s="52"/>
      <c r="K128" s="54" t="str" cm="1">
        <f t="array" ref="K128">_xlfn.IFS(J128="◎",5,J128="○",4,J128="△",2,J128="×","失格",J128="","")</f>
        <v/>
      </c>
      <c r="L128" s="53"/>
    </row>
    <row r="129" spans="1:12" ht="26" x14ac:dyDescent="0.2">
      <c r="A129" s="14" t="s">
        <v>609</v>
      </c>
      <c r="B129" s="20" t="s">
        <v>301</v>
      </c>
      <c r="C129" s="20" t="s">
        <v>604</v>
      </c>
      <c r="D129" s="13" t="s">
        <v>604</v>
      </c>
      <c r="E129" s="28" t="s">
        <v>610</v>
      </c>
      <c r="F129" s="16" t="s">
        <v>118</v>
      </c>
      <c r="G129" s="52"/>
      <c r="H129" s="53"/>
      <c r="I129" s="53"/>
      <c r="J129" s="52"/>
      <c r="K129" s="54" t="str" cm="1">
        <f t="array" ref="K129">_xlfn.IFS(J129="◎",5,J129="○",4,J129="△",2,J129="×","失格",J129="","")</f>
        <v/>
      </c>
      <c r="L129" s="53"/>
    </row>
    <row r="130" spans="1:12" ht="39" x14ac:dyDescent="0.2">
      <c r="A130" s="14" t="s">
        <v>611</v>
      </c>
      <c r="B130" s="20" t="s">
        <v>301</v>
      </c>
      <c r="C130" s="20" t="s">
        <v>612</v>
      </c>
      <c r="D130" s="13" t="s">
        <v>613</v>
      </c>
      <c r="E130" s="28" t="s">
        <v>614</v>
      </c>
      <c r="F130" s="16" t="s">
        <v>118</v>
      </c>
      <c r="G130" s="52"/>
      <c r="H130" s="53"/>
      <c r="I130" s="53"/>
      <c r="J130" s="52"/>
      <c r="K130" s="54" t="str" cm="1">
        <f t="array" ref="K130">_xlfn.IFS(J130="◎",5,J130="○",4,J130="△",2,J130="×","失格",J130="","")</f>
        <v/>
      </c>
      <c r="L130" s="53"/>
    </row>
    <row r="131" spans="1:12" ht="53.4" customHeight="1" x14ac:dyDescent="0.2">
      <c r="A131" s="14" t="s">
        <v>615</v>
      </c>
      <c r="B131" s="20" t="s">
        <v>301</v>
      </c>
      <c r="C131" s="20" t="s">
        <v>612</v>
      </c>
      <c r="D131" s="13" t="s">
        <v>616</v>
      </c>
      <c r="E131" s="28" t="s">
        <v>1740</v>
      </c>
      <c r="F131" s="16" t="s">
        <v>118</v>
      </c>
      <c r="G131" s="52"/>
      <c r="H131" s="53"/>
      <c r="I131" s="53"/>
      <c r="J131" s="52"/>
      <c r="K131" s="54" t="str" cm="1">
        <f t="array" ref="K131">_xlfn.IFS(J131="◎",5,J131="○",4,J131="△",2,J131="×","失格",J131="","")</f>
        <v/>
      </c>
      <c r="L131" s="53"/>
    </row>
    <row r="132" spans="1:12" ht="39" x14ac:dyDescent="0.2">
      <c r="A132" s="14" t="s">
        <v>617</v>
      </c>
      <c r="B132" s="20" t="s">
        <v>301</v>
      </c>
      <c r="C132" s="20" t="s">
        <v>612</v>
      </c>
      <c r="D132" s="13" t="s">
        <v>618</v>
      </c>
      <c r="E132" s="28" t="s">
        <v>619</v>
      </c>
      <c r="F132" s="16" t="s">
        <v>118</v>
      </c>
      <c r="G132" s="52"/>
      <c r="H132" s="53"/>
      <c r="I132" s="53"/>
      <c r="J132" s="52"/>
      <c r="K132" s="54" t="str" cm="1">
        <f t="array" ref="K132">_xlfn.IFS(J132="◎",5,J132="○",4,J132="△",2,J132="×","失格",J132="","")</f>
        <v/>
      </c>
      <c r="L132" s="53"/>
    </row>
    <row r="133" spans="1:12" ht="39" x14ac:dyDescent="0.2">
      <c r="A133" s="14" t="s">
        <v>620</v>
      </c>
      <c r="B133" s="20" t="s">
        <v>301</v>
      </c>
      <c r="C133" s="20" t="s">
        <v>612</v>
      </c>
      <c r="D133" s="13" t="s">
        <v>621</v>
      </c>
      <c r="E133" s="28" t="s">
        <v>622</v>
      </c>
      <c r="F133" s="16" t="s">
        <v>118</v>
      </c>
      <c r="G133" s="52"/>
      <c r="H133" s="53"/>
      <c r="I133" s="53"/>
      <c r="J133" s="52"/>
      <c r="K133" s="54" t="str" cm="1">
        <f t="array" ref="K133">_xlfn.IFS(J133="◎",5,J133="○",4,J133="△",2,J133="×","失格",J133="","")</f>
        <v/>
      </c>
      <c r="L133" s="53"/>
    </row>
    <row r="134" spans="1:12" ht="52" x14ac:dyDescent="0.2">
      <c r="A134" s="14" t="s">
        <v>623</v>
      </c>
      <c r="B134" s="20" t="s">
        <v>301</v>
      </c>
      <c r="C134" s="20" t="s">
        <v>612</v>
      </c>
      <c r="D134" s="13" t="s">
        <v>624</v>
      </c>
      <c r="E134" s="28" t="s">
        <v>625</v>
      </c>
      <c r="F134" s="16" t="s">
        <v>118</v>
      </c>
      <c r="G134" s="52"/>
      <c r="H134" s="53"/>
      <c r="I134" s="53"/>
      <c r="J134" s="52"/>
      <c r="K134" s="54" t="str" cm="1">
        <f t="array" ref="K134">_xlfn.IFS(J134="◎",5,J134="○",4,J134="△",2,J134="×","失格",J134="","")</f>
        <v/>
      </c>
      <c r="L134" s="53"/>
    </row>
    <row r="135" spans="1:12" ht="52" x14ac:dyDescent="0.2">
      <c r="A135" s="14" t="s">
        <v>626</v>
      </c>
      <c r="B135" s="20" t="s">
        <v>301</v>
      </c>
      <c r="C135" s="20" t="s">
        <v>612</v>
      </c>
      <c r="D135" s="13" t="s">
        <v>627</v>
      </c>
      <c r="E135" s="28" t="s">
        <v>628</v>
      </c>
      <c r="F135" s="16" t="s">
        <v>118</v>
      </c>
      <c r="G135" s="52"/>
      <c r="H135" s="53"/>
      <c r="I135" s="53"/>
      <c r="J135" s="52"/>
      <c r="K135" s="54" t="str" cm="1">
        <f t="array" ref="K135">_xlfn.IFS(J135="◎",5,J135="○",4,J135="△",2,J135="×","失格",J135="","")</f>
        <v/>
      </c>
      <c r="L135" s="53"/>
    </row>
    <row r="136" spans="1:12" ht="26" x14ac:dyDescent="0.2">
      <c r="A136" s="14" t="s">
        <v>629</v>
      </c>
      <c r="B136" s="20" t="s">
        <v>301</v>
      </c>
      <c r="C136" s="20" t="s">
        <v>630</v>
      </c>
      <c r="D136" s="13" t="s">
        <v>630</v>
      </c>
      <c r="E136" s="28" t="s">
        <v>631</v>
      </c>
      <c r="F136" s="16" t="s">
        <v>118</v>
      </c>
      <c r="G136" s="52"/>
      <c r="H136" s="53"/>
      <c r="I136" s="53"/>
      <c r="J136" s="52"/>
      <c r="K136" s="54" t="str" cm="1">
        <f t="array" ref="K136">_xlfn.IFS(J136="◎",5,J136="○",4,J136="△",2,J136="×","失格",J136="","")</f>
        <v/>
      </c>
      <c r="L136" s="53"/>
    </row>
    <row r="137" spans="1:12" ht="26" x14ac:dyDescent="0.2">
      <c r="A137" s="14" t="s">
        <v>632</v>
      </c>
      <c r="B137" s="20" t="s">
        <v>301</v>
      </c>
      <c r="C137" s="20" t="s">
        <v>633</v>
      </c>
      <c r="D137" s="13" t="s">
        <v>130</v>
      </c>
      <c r="E137" s="28" t="s">
        <v>634</v>
      </c>
      <c r="F137" s="16" t="s">
        <v>118</v>
      </c>
      <c r="G137" s="52"/>
      <c r="H137" s="53"/>
      <c r="I137" s="53"/>
      <c r="J137" s="52"/>
      <c r="K137" s="54" t="str" cm="1">
        <f t="array" ref="K137">_xlfn.IFS(J137="◎",5,J137="○",4,J137="△",2,J137="×","失格",J137="","")</f>
        <v/>
      </c>
      <c r="L137" s="53"/>
    </row>
    <row r="138" spans="1:12" ht="39.65" customHeight="1" x14ac:dyDescent="0.2">
      <c r="A138" s="14" t="s">
        <v>635</v>
      </c>
      <c r="B138" s="20" t="s">
        <v>301</v>
      </c>
      <c r="C138" s="20" t="s">
        <v>633</v>
      </c>
      <c r="D138" s="13" t="s">
        <v>636</v>
      </c>
      <c r="E138" s="28" t="s">
        <v>637</v>
      </c>
      <c r="F138" s="16" t="s">
        <v>118</v>
      </c>
      <c r="G138" s="52"/>
      <c r="H138" s="53"/>
      <c r="I138" s="53"/>
      <c r="J138" s="52"/>
      <c r="K138" s="54" t="str" cm="1">
        <f t="array" ref="K138">_xlfn.IFS(J138="◎",5,J138="○",4,J138="△",2,J138="×","失格",J138="","")</f>
        <v/>
      </c>
      <c r="L138" s="53"/>
    </row>
    <row r="139" spans="1:12" ht="65.150000000000006" customHeight="1" x14ac:dyDescent="0.2">
      <c r="A139" s="14" t="s">
        <v>638</v>
      </c>
      <c r="B139" s="20" t="s">
        <v>301</v>
      </c>
      <c r="C139" s="20" t="s">
        <v>633</v>
      </c>
      <c r="D139" s="13" t="s">
        <v>639</v>
      </c>
      <c r="E139" s="28" t="s">
        <v>640</v>
      </c>
      <c r="F139" s="16" t="s">
        <v>118</v>
      </c>
      <c r="G139" s="52"/>
      <c r="H139" s="53"/>
      <c r="I139" s="53"/>
      <c r="J139" s="52"/>
      <c r="K139" s="54" t="str" cm="1">
        <f t="array" ref="K139">_xlfn.IFS(J139="◎",5,J139="○",4,J139="△",2,J139="×","失格",J139="","")</f>
        <v/>
      </c>
      <c r="L139" s="53"/>
    </row>
    <row r="140" spans="1:12" ht="39" x14ac:dyDescent="0.2">
      <c r="A140" s="14" t="s">
        <v>641</v>
      </c>
      <c r="B140" s="20" t="s">
        <v>301</v>
      </c>
      <c r="C140" s="20" t="s">
        <v>633</v>
      </c>
      <c r="D140" s="13" t="s">
        <v>642</v>
      </c>
      <c r="E140" s="28" t="s">
        <v>643</v>
      </c>
      <c r="F140" s="16" t="s">
        <v>118</v>
      </c>
      <c r="G140" s="52"/>
      <c r="H140" s="53"/>
      <c r="I140" s="53"/>
      <c r="J140" s="52"/>
      <c r="K140" s="54" t="str" cm="1">
        <f t="array" ref="K140">_xlfn.IFS(J140="◎",5,J140="○",4,J140="△",2,J140="×","失格",J140="","")</f>
        <v/>
      </c>
      <c r="L140" s="53"/>
    </row>
    <row r="141" spans="1:12" ht="39" x14ac:dyDescent="0.2">
      <c r="A141" s="14" t="s">
        <v>644</v>
      </c>
      <c r="B141" s="20" t="s">
        <v>301</v>
      </c>
      <c r="C141" s="20" t="s">
        <v>633</v>
      </c>
      <c r="D141" s="13" t="s">
        <v>645</v>
      </c>
      <c r="E141" s="28" t="s">
        <v>646</v>
      </c>
      <c r="F141" s="16" t="s">
        <v>118</v>
      </c>
      <c r="G141" s="52"/>
      <c r="H141" s="53"/>
      <c r="I141" s="53"/>
      <c r="J141" s="52"/>
      <c r="K141" s="54" t="str" cm="1">
        <f t="array" ref="K141">_xlfn.IFS(J141="◎",5,J141="○",4,J141="△",2,J141="×","失格",J141="","")</f>
        <v/>
      </c>
      <c r="L141" s="53"/>
    </row>
    <row r="142" spans="1:12" ht="39" x14ac:dyDescent="0.2">
      <c r="A142" s="14" t="s">
        <v>647</v>
      </c>
      <c r="B142" s="20" t="s">
        <v>301</v>
      </c>
      <c r="C142" s="20" t="s">
        <v>633</v>
      </c>
      <c r="D142" s="13" t="s">
        <v>648</v>
      </c>
      <c r="E142" s="28" t="s">
        <v>649</v>
      </c>
      <c r="F142" s="16" t="s">
        <v>118</v>
      </c>
      <c r="G142" s="52"/>
      <c r="H142" s="53"/>
      <c r="I142" s="53"/>
      <c r="J142" s="52"/>
      <c r="K142" s="54" t="str" cm="1">
        <f t="array" ref="K142">_xlfn.IFS(J142="◎",5,J142="○",4,J142="△",2,J142="×","失格",J142="","")</f>
        <v/>
      </c>
      <c r="L142" s="53"/>
    </row>
    <row r="143" spans="1:12" ht="39" x14ac:dyDescent="0.2">
      <c r="A143" s="14" t="s">
        <v>650</v>
      </c>
      <c r="B143" s="20" t="s">
        <v>301</v>
      </c>
      <c r="C143" s="20" t="s">
        <v>633</v>
      </c>
      <c r="D143" s="13" t="s">
        <v>651</v>
      </c>
      <c r="E143" s="28" t="s">
        <v>652</v>
      </c>
      <c r="F143" s="16" t="s">
        <v>118</v>
      </c>
      <c r="G143" s="52"/>
      <c r="H143" s="53"/>
      <c r="I143" s="53"/>
      <c r="J143" s="52"/>
      <c r="K143" s="54" t="str" cm="1">
        <f t="array" ref="K143">_xlfn.IFS(J143="◎",5,J143="○",4,J143="△",2,J143="×","失格",J143="","")</f>
        <v/>
      </c>
      <c r="L143" s="53"/>
    </row>
    <row r="144" spans="1:12" ht="39" x14ac:dyDescent="0.2">
      <c r="A144" s="14" t="s">
        <v>653</v>
      </c>
      <c r="B144" s="20" t="s">
        <v>301</v>
      </c>
      <c r="C144" s="20" t="s">
        <v>633</v>
      </c>
      <c r="D144" s="13" t="s">
        <v>654</v>
      </c>
      <c r="E144" s="28" t="s">
        <v>655</v>
      </c>
      <c r="F144" s="16" t="s">
        <v>118</v>
      </c>
      <c r="G144" s="52"/>
      <c r="H144" s="53"/>
      <c r="I144" s="53"/>
      <c r="J144" s="52"/>
      <c r="K144" s="54" t="str" cm="1">
        <f t="array" ref="K144">_xlfn.IFS(J144="◎",5,J144="○",4,J144="△",2,J144="×","失格",J144="","")</f>
        <v/>
      </c>
      <c r="L144" s="53"/>
    </row>
    <row r="145" spans="1:12" ht="26" x14ac:dyDescent="0.2">
      <c r="A145" s="14" t="s">
        <v>656</v>
      </c>
      <c r="B145" s="20" t="s">
        <v>301</v>
      </c>
      <c r="C145" s="20" t="s">
        <v>633</v>
      </c>
      <c r="D145" s="13" t="s">
        <v>654</v>
      </c>
      <c r="E145" s="28" t="s">
        <v>657</v>
      </c>
      <c r="F145" s="16" t="s">
        <v>118</v>
      </c>
      <c r="G145" s="52"/>
      <c r="H145" s="53"/>
      <c r="I145" s="53"/>
      <c r="J145" s="52"/>
      <c r="K145" s="54" t="str" cm="1">
        <f t="array" ref="K145">_xlfn.IFS(J145="◎",5,J145="○",4,J145="△",2,J145="×","失格",J145="","")</f>
        <v/>
      </c>
      <c r="L145" s="53"/>
    </row>
    <row r="146" spans="1:12" ht="39" x14ac:dyDescent="0.2">
      <c r="A146" s="14" t="s">
        <v>658</v>
      </c>
      <c r="B146" s="20" t="s">
        <v>301</v>
      </c>
      <c r="C146" s="20" t="s">
        <v>633</v>
      </c>
      <c r="D146" s="13" t="s">
        <v>659</v>
      </c>
      <c r="E146" s="28" t="s">
        <v>660</v>
      </c>
      <c r="F146" s="16" t="s">
        <v>118</v>
      </c>
      <c r="G146" s="52"/>
      <c r="H146" s="53"/>
      <c r="I146" s="53"/>
      <c r="J146" s="52"/>
      <c r="K146" s="54" t="str" cm="1">
        <f t="array" ref="K146">_xlfn.IFS(J146="◎",5,J146="○",4,J146="△",2,J146="×","失格",J146="","")</f>
        <v/>
      </c>
      <c r="L146" s="53"/>
    </row>
    <row r="147" spans="1:12" ht="26" x14ac:dyDescent="0.2">
      <c r="A147" s="14" t="s">
        <v>661</v>
      </c>
      <c r="B147" s="20" t="s">
        <v>301</v>
      </c>
      <c r="C147" s="20" t="s">
        <v>633</v>
      </c>
      <c r="D147" s="13" t="s">
        <v>662</v>
      </c>
      <c r="E147" s="28" t="s">
        <v>663</v>
      </c>
      <c r="F147" s="16" t="s">
        <v>118</v>
      </c>
      <c r="G147" s="52"/>
      <c r="H147" s="53"/>
      <c r="I147" s="53"/>
      <c r="J147" s="52"/>
      <c r="K147" s="54" t="str" cm="1">
        <f t="array" ref="K147">_xlfn.IFS(J147="◎",5,J147="○",4,J147="△",2,J147="×","失格",J147="","")</f>
        <v/>
      </c>
      <c r="L147" s="53"/>
    </row>
    <row r="148" spans="1:12" ht="52" x14ac:dyDescent="0.2">
      <c r="A148" s="14" t="s">
        <v>664</v>
      </c>
      <c r="B148" s="20" t="s">
        <v>301</v>
      </c>
      <c r="C148" s="20" t="s">
        <v>633</v>
      </c>
      <c r="D148" s="13" t="s">
        <v>665</v>
      </c>
      <c r="E148" s="28" t="s">
        <v>666</v>
      </c>
      <c r="F148" s="16" t="s">
        <v>118</v>
      </c>
      <c r="G148" s="52"/>
      <c r="H148" s="53"/>
      <c r="I148" s="53"/>
      <c r="J148" s="52"/>
      <c r="K148" s="54" t="str" cm="1">
        <f t="array" ref="K148">_xlfn.IFS(J148="◎",5,J148="○",4,J148="△",2,J148="×","失格",J148="","")</f>
        <v/>
      </c>
      <c r="L148" s="53"/>
    </row>
    <row r="149" spans="1:12" ht="51.9" customHeight="1" x14ac:dyDescent="0.2">
      <c r="A149" s="14" t="s">
        <v>667</v>
      </c>
      <c r="B149" s="20" t="s">
        <v>301</v>
      </c>
      <c r="C149" s="20" t="s">
        <v>633</v>
      </c>
      <c r="D149" s="13" t="s">
        <v>668</v>
      </c>
      <c r="E149" s="28" t="s">
        <v>669</v>
      </c>
      <c r="F149" s="16" t="s">
        <v>118</v>
      </c>
      <c r="G149" s="52"/>
      <c r="H149" s="53"/>
      <c r="I149" s="53"/>
      <c r="J149" s="52"/>
      <c r="K149" s="54" t="str" cm="1">
        <f t="array" ref="K149">_xlfn.IFS(J149="◎",5,J149="○",4,J149="△",2,J149="×","失格",J149="","")</f>
        <v/>
      </c>
      <c r="L149" s="53"/>
    </row>
    <row r="150" spans="1:12" ht="39" x14ac:dyDescent="0.2">
      <c r="A150" s="14" t="s">
        <v>670</v>
      </c>
      <c r="B150" s="20" t="s">
        <v>301</v>
      </c>
      <c r="C150" s="20" t="s">
        <v>633</v>
      </c>
      <c r="D150" s="13" t="s">
        <v>671</v>
      </c>
      <c r="E150" s="28" t="s">
        <v>672</v>
      </c>
      <c r="F150" s="16" t="s">
        <v>118</v>
      </c>
      <c r="G150" s="52"/>
      <c r="H150" s="53"/>
      <c r="I150" s="53"/>
      <c r="J150" s="52"/>
      <c r="K150" s="54" t="str" cm="1">
        <f t="array" ref="K150">_xlfn.IFS(J150="◎",5,J150="○",4,J150="△",2,J150="×","失格",J150="","")</f>
        <v/>
      </c>
      <c r="L150" s="53"/>
    </row>
    <row r="151" spans="1:12" ht="39" x14ac:dyDescent="0.2">
      <c r="A151" s="14" t="s">
        <v>673</v>
      </c>
      <c r="B151" s="20" t="s">
        <v>301</v>
      </c>
      <c r="C151" s="20" t="s">
        <v>633</v>
      </c>
      <c r="D151" s="13" t="s">
        <v>674</v>
      </c>
      <c r="E151" s="28" t="s">
        <v>675</v>
      </c>
      <c r="F151" s="16" t="s">
        <v>118</v>
      </c>
      <c r="G151" s="52"/>
      <c r="H151" s="53"/>
      <c r="I151" s="53"/>
      <c r="J151" s="52"/>
      <c r="K151" s="54" t="str" cm="1">
        <f t="array" ref="K151">_xlfn.IFS(J151="◎",5,J151="○",4,J151="△",2,J151="×","失格",J151="","")</f>
        <v/>
      </c>
      <c r="L151" s="53"/>
    </row>
    <row r="152" spans="1:12" ht="39" x14ac:dyDescent="0.2">
      <c r="A152" s="14" t="s">
        <v>676</v>
      </c>
      <c r="B152" s="20" t="s">
        <v>301</v>
      </c>
      <c r="C152" s="20" t="s">
        <v>633</v>
      </c>
      <c r="D152" s="13" t="s">
        <v>677</v>
      </c>
      <c r="E152" s="28" t="s">
        <v>678</v>
      </c>
      <c r="F152" s="16" t="s">
        <v>118</v>
      </c>
      <c r="G152" s="52"/>
      <c r="H152" s="53"/>
      <c r="I152" s="53"/>
      <c r="J152" s="52"/>
      <c r="K152" s="54" t="str" cm="1">
        <f t="array" ref="K152">_xlfn.IFS(J152="◎",5,J152="○",4,J152="△",2,J152="×","失格",J152="","")</f>
        <v/>
      </c>
      <c r="L152" s="53"/>
    </row>
    <row r="153" spans="1:12" ht="39" x14ac:dyDescent="0.2">
      <c r="A153" s="14" t="s">
        <v>679</v>
      </c>
      <c r="B153" s="20" t="s">
        <v>301</v>
      </c>
      <c r="C153" s="20" t="s">
        <v>633</v>
      </c>
      <c r="D153" s="13" t="s">
        <v>677</v>
      </c>
      <c r="E153" s="28" t="s">
        <v>680</v>
      </c>
      <c r="F153" s="16" t="s">
        <v>118</v>
      </c>
      <c r="G153" s="52"/>
      <c r="H153" s="53"/>
      <c r="I153" s="53"/>
      <c r="J153" s="52"/>
      <c r="K153" s="54" t="str" cm="1">
        <f t="array" ref="K153">_xlfn.IFS(J153="◎",5,J153="○",4,J153="△",2,J153="×","失格",J153="","")</f>
        <v/>
      </c>
      <c r="L153" s="53"/>
    </row>
    <row r="154" spans="1:12" ht="26" x14ac:dyDescent="0.2">
      <c r="A154" s="14" t="s">
        <v>681</v>
      </c>
      <c r="B154" s="20" t="s">
        <v>301</v>
      </c>
      <c r="C154" s="20" t="s">
        <v>682</v>
      </c>
      <c r="D154" s="13" t="s">
        <v>130</v>
      </c>
      <c r="E154" s="28" t="s">
        <v>683</v>
      </c>
      <c r="F154" s="16" t="s">
        <v>118</v>
      </c>
      <c r="G154" s="52"/>
      <c r="H154" s="53"/>
      <c r="I154" s="53"/>
      <c r="J154" s="52"/>
      <c r="K154" s="54" t="str" cm="1">
        <f t="array" ref="K154">_xlfn.IFS(J154="◎",5,J154="○",4,J154="△",2,J154="×","失格",J154="","")</f>
        <v/>
      </c>
      <c r="L154" s="53"/>
    </row>
    <row r="155" spans="1:12" ht="39" x14ac:dyDescent="0.2">
      <c r="A155" s="14" t="s">
        <v>684</v>
      </c>
      <c r="B155" s="20" t="s">
        <v>301</v>
      </c>
      <c r="C155" s="20" t="s">
        <v>682</v>
      </c>
      <c r="D155" s="13" t="s">
        <v>685</v>
      </c>
      <c r="E155" s="28" t="s">
        <v>686</v>
      </c>
      <c r="F155" s="16" t="s">
        <v>118</v>
      </c>
      <c r="G155" s="52"/>
      <c r="H155" s="53"/>
      <c r="I155" s="53"/>
      <c r="J155" s="52"/>
      <c r="K155" s="54" t="str" cm="1">
        <f t="array" ref="K155">_xlfn.IFS(J155="◎",5,J155="○",4,J155="△",2,J155="×","失格",J155="","")</f>
        <v/>
      </c>
      <c r="L155" s="53"/>
    </row>
    <row r="156" spans="1:12" ht="39" x14ac:dyDescent="0.2">
      <c r="A156" s="14" t="s">
        <v>687</v>
      </c>
      <c r="B156" s="20" t="s">
        <v>301</v>
      </c>
      <c r="C156" s="20" t="s">
        <v>682</v>
      </c>
      <c r="D156" s="13" t="s">
        <v>685</v>
      </c>
      <c r="E156" s="28" t="s">
        <v>688</v>
      </c>
      <c r="F156" s="16" t="s">
        <v>118</v>
      </c>
      <c r="G156" s="52"/>
      <c r="H156" s="53"/>
      <c r="I156" s="53"/>
      <c r="J156" s="52"/>
      <c r="K156" s="54" t="str" cm="1">
        <f t="array" ref="K156">_xlfn.IFS(J156="◎",5,J156="○",4,J156="△",2,J156="×","失格",J156="","")</f>
        <v/>
      </c>
      <c r="L156" s="53"/>
    </row>
    <row r="157" spans="1:12" ht="39" x14ac:dyDescent="0.2">
      <c r="A157" s="14" t="s">
        <v>689</v>
      </c>
      <c r="B157" s="20" t="s">
        <v>301</v>
      </c>
      <c r="C157" s="20" t="s">
        <v>682</v>
      </c>
      <c r="D157" s="13" t="s">
        <v>690</v>
      </c>
      <c r="E157" s="28" t="s">
        <v>691</v>
      </c>
      <c r="F157" s="16" t="s">
        <v>118</v>
      </c>
      <c r="G157" s="52"/>
      <c r="H157" s="53"/>
      <c r="I157" s="53"/>
      <c r="J157" s="52"/>
      <c r="K157" s="54" t="str" cm="1">
        <f t="array" ref="K157">_xlfn.IFS(J157="◎",5,J157="○",4,J157="△",2,J157="×","失格",J157="","")</f>
        <v/>
      </c>
      <c r="L157" s="53"/>
    </row>
    <row r="158" spans="1:12" ht="26" x14ac:dyDescent="0.2">
      <c r="A158" s="14" t="s">
        <v>692</v>
      </c>
      <c r="B158" s="20" t="s">
        <v>301</v>
      </c>
      <c r="C158" s="20" t="s">
        <v>682</v>
      </c>
      <c r="D158" s="13" t="s">
        <v>690</v>
      </c>
      <c r="E158" s="28" t="s">
        <v>693</v>
      </c>
      <c r="F158" s="16" t="s">
        <v>118</v>
      </c>
      <c r="G158" s="52"/>
      <c r="H158" s="53"/>
      <c r="I158" s="53"/>
      <c r="J158" s="52"/>
      <c r="K158" s="54" t="str" cm="1">
        <f t="array" ref="K158">_xlfn.IFS(J158="◎",5,J158="○",4,J158="△",2,J158="×","失格",J158="","")</f>
        <v/>
      </c>
      <c r="L158" s="53"/>
    </row>
    <row r="159" spans="1:12" ht="39" x14ac:dyDescent="0.2">
      <c r="A159" s="14" t="s">
        <v>694</v>
      </c>
      <c r="B159" s="20" t="s">
        <v>301</v>
      </c>
      <c r="C159" s="20" t="s">
        <v>682</v>
      </c>
      <c r="D159" s="13" t="s">
        <v>695</v>
      </c>
      <c r="E159" s="28" t="s">
        <v>1741</v>
      </c>
      <c r="F159" s="16" t="s">
        <v>118</v>
      </c>
      <c r="G159" s="52"/>
      <c r="H159" s="53"/>
      <c r="I159" s="53"/>
      <c r="J159" s="52"/>
      <c r="K159" s="54" t="str" cm="1">
        <f t="array" ref="K159">_xlfn.IFS(J159="◎",5,J159="○",4,J159="△",2,J159="×","失格",J159="","")</f>
        <v/>
      </c>
      <c r="L159" s="53"/>
    </row>
    <row r="160" spans="1:12" ht="39" x14ac:dyDescent="0.2">
      <c r="A160" s="14" t="s">
        <v>696</v>
      </c>
      <c r="B160" s="20" t="s">
        <v>301</v>
      </c>
      <c r="C160" s="20" t="s">
        <v>682</v>
      </c>
      <c r="D160" s="13" t="s">
        <v>697</v>
      </c>
      <c r="E160" s="28" t="s">
        <v>698</v>
      </c>
      <c r="F160" s="16" t="s">
        <v>118</v>
      </c>
      <c r="G160" s="52"/>
      <c r="H160" s="53"/>
      <c r="I160" s="53"/>
      <c r="J160" s="52"/>
      <c r="K160" s="54" t="str" cm="1">
        <f t="array" ref="K160">_xlfn.IFS(J160="◎",5,J160="○",4,J160="△",2,J160="×","失格",J160="","")</f>
        <v/>
      </c>
      <c r="L160" s="53"/>
    </row>
    <row r="161" spans="1:12" ht="39" x14ac:dyDescent="0.2">
      <c r="A161" s="14" t="s">
        <v>699</v>
      </c>
      <c r="B161" s="20" t="s">
        <v>301</v>
      </c>
      <c r="C161" s="20" t="s">
        <v>682</v>
      </c>
      <c r="D161" s="13" t="s">
        <v>700</v>
      </c>
      <c r="E161" s="28" t="s">
        <v>701</v>
      </c>
      <c r="F161" s="16" t="s">
        <v>118</v>
      </c>
      <c r="G161" s="52"/>
      <c r="H161" s="53"/>
      <c r="I161" s="53"/>
      <c r="J161" s="52"/>
      <c r="K161" s="54" t="str" cm="1">
        <f t="array" ref="K161">_xlfn.IFS(J161="◎",5,J161="○",4,J161="△",2,J161="×","失格",J161="","")</f>
        <v/>
      </c>
      <c r="L161" s="53"/>
    </row>
    <row r="162" spans="1:12" ht="39" x14ac:dyDescent="0.2">
      <c r="A162" s="14" t="s">
        <v>702</v>
      </c>
      <c r="B162" s="20" t="s">
        <v>301</v>
      </c>
      <c r="C162" s="20" t="s">
        <v>682</v>
      </c>
      <c r="D162" s="13" t="s">
        <v>703</v>
      </c>
      <c r="E162" s="28" t="s">
        <v>704</v>
      </c>
      <c r="F162" s="16" t="s">
        <v>118</v>
      </c>
      <c r="G162" s="52"/>
      <c r="H162" s="53"/>
      <c r="I162" s="53"/>
      <c r="J162" s="52"/>
      <c r="K162" s="54" t="str" cm="1">
        <f t="array" ref="K162">_xlfn.IFS(J162="◎",5,J162="○",4,J162="△",2,J162="×","失格",J162="","")</f>
        <v/>
      </c>
      <c r="L162" s="53"/>
    </row>
    <row r="163" spans="1:12" ht="39" x14ac:dyDescent="0.2">
      <c r="A163" s="14" t="s">
        <v>705</v>
      </c>
      <c r="B163" s="20" t="s">
        <v>301</v>
      </c>
      <c r="C163" s="20" t="s">
        <v>682</v>
      </c>
      <c r="D163" s="13" t="s">
        <v>703</v>
      </c>
      <c r="E163" s="28" t="s">
        <v>706</v>
      </c>
      <c r="F163" s="16" t="s">
        <v>118</v>
      </c>
      <c r="G163" s="52"/>
      <c r="H163" s="53"/>
      <c r="I163" s="53"/>
      <c r="J163" s="52"/>
      <c r="K163" s="54" t="str" cm="1">
        <f t="array" ref="K163">_xlfn.IFS(J163="◎",5,J163="○",4,J163="△",2,J163="×","失格",J163="","")</f>
        <v/>
      </c>
      <c r="L163" s="53"/>
    </row>
    <row r="164" spans="1:12" ht="26" x14ac:dyDescent="0.2">
      <c r="A164" s="14" t="s">
        <v>707</v>
      </c>
      <c r="B164" s="20" t="s">
        <v>301</v>
      </c>
      <c r="C164" s="20" t="s">
        <v>682</v>
      </c>
      <c r="D164" s="13" t="s">
        <v>703</v>
      </c>
      <c r="E164" s="28" t="s">
        <v>708</v>
      </c>
      <c r="F164" s="16" t="s">
        <v>118</v>
      </c>
      <c r="G164" s="52"/>
      <c r="H164" s="53"/>
      <c r="I164" s="53"/>
      <c r="J164" s="52"/>
      <c r="K164" s="54" t="str" cm="1">
        <f t="array" ref="K164">_xlfn.IFS(J164="◎",5,J164="○",4,J164="△",2,J164="×","失格",J164="","")</f>
        <v/>
      </c>
      <c r="L164" s="53"/>
    </row>
    <row r="165" spans="1:12" ht="39" x14ac:dyDescent="0.2">
      <c r="A165" s="14" t="s">
        <v>709</v>
      </c>
      <c r="B165" s="20" t="s">
        <v>301</v>
      </c>
      <c r="C165" s="20" t="s">
        <v>682</v>
      </c>
      <c r="D165" s="13" t="s">
        <v>703</v>
      </c>
      <c r="E165" s="28" t="s">
        <v>710</v>
      </c>
      <c r="F165" s="16" t="s">
        <v>118</v>
      </c>
      <c r="G165" s="52"/>
      <c r="H165" s="53"/>
      <c r="I165" s="53"/>
      <c r="J165" s="52"/>
      <c r="K165" s="54" t="str" cm="1">
        <f t="array" ref="K165">_xlfn.IFS(J165="◎",5,J165="○",4,J165="△",2,J165="×","失格",J165="","")</f>
        <v/>
      </c>
      <c r="L165" s="53"/>
    </row>
    <row r="166" spans="1:12" ht="39" x14ac:dyDescent="0.2">
      <c r="A166" s="14" t="s">
        <v>711</v>
      </c>
      <c r="B166" s="20" t="s">
        <v>301</v>
      </c>
      <c r="C166" s="20" t="s">
        <v>682</v>
      </c>
      <c r="D166" s="13" t="s">
        <v>703</v>
      </c>
      <c r="E166" s="28" t="s">
        <v>712</v>
      </c>
      <c r="F166" s="16" t="s">
        <v>118</v>
      </c>
      <c r="G166" s="52"/>
      <c r="H166" s="53"/>
      <c r="I166" s="53"/>
      <c r="J166" s="52"/>
      <c r="K166" s="54" t="str" cm="1">
        <f t="array" ref="K166">_xlfn.IFS(J166="◎",5,J166="○",4,J166="△",2,J166="×","失格",J166="","")</f>
        <v/>
      </c>
      <c r="L166" s="53"/>
    </row>
    <row r="167" spans="1:12" ht="51.9" customHeight="1" x14ac:dyDescent="0.2">
      <c r="A167" s="14" t="s">
        <v>713</v>
      </c>
      <c r="B167" s="20" t="s">
        <v>301</v>
      </c>
      <c r="C167" s="20" t="s">
        <v>682</v>
      </c>
      <c r="D167" s="13" t="s">
        <v>703</v>
      </c>
      <c r="E167" s="28" t="s">
        <v>714</v>
      </c>
      <c r="F167" s="16" t="s">
        <v>118</v>
      </c>
      <c r="G167" s="52"/>
      <c r="H167" s="53"/>
      <c r="I167" s="53"/>
      <c r="J167" s="52"/>
      <c r="K167" s="54" t="str" cm="1">
        <f t="array" ref="K167">_xlfn.IFS(J167="◎",5,J167="○",4,J167="△",2,J167="×","失格",J167="","")</f>
        <v/>
      </c>
      <c r="L167" s="53"/>
    </row>
    <row r="168" spans="1:12" ht="39" x14ac:dyDescent="0.2">
      <c r="A168" s="14" t="s">
        <v>715</v>
      </c>
      <c r="B168" s="20" t="s">
        <v>301</v>
      </c>
      <c r="C168" s="20" t="s">
        <v>682</v>
      </c>
      <c r="D168" s="13" t="s">
        <v>716</v>
      </c>
      <c r="E168" s="28" t="s">
        <v>1738</v>
      </c>
      <c r="F168" s="16" t="s">
        <v>118</v>
      </c>
      <c r="G168" s="52"/>
      <c r="H168" s="53"/>
      <c r="I168" s="53"/>
      <c r="J168" s="52"/>
      <c r="K168" s="54" t="str" cm="1">
        <f t="array" ref="K168">_xlfn.IFS(J168="◎",5,J168="○",4,J168="△",2,J168="×","失格",J168="","")</f>
        <v/>
      </c>
      <c r="L168" s="53"/>
    </row>
    <row r="169" spans="1:12" ht="26" x14ac:dyDescent="0.2">
      <c r="A169" s="14" t="s">
        <v>717</v>
      </c>
      <c r="B169" s="20" t="s">
        <v>301</v>
      </c>
      <c r="C169" s="20" t="s">
        <v>682</v>
      </c>
      <c r="D169" s="13" t="s">
        <v>718</v>
      </c>
      <c r="E169" s="28" t="s">
        <v>719</v>
      </c>
      <c r="F169" s="16" t="s">
        <v>118</v>
      </c>
      <c r="G169" s="52"/>
      <c r="H169" s="53"/>
      <c r="I169" s="53"/>
      <c r="J169" s="52"/>
      <c r="K169" s="54" t="str" cm="1">
        <f t="array" ref="K169">_xlfn.IFS(J169="◎",5,J169="○",4,J169="△",2,J169="×","失格",J169="","")</f>
        <v/>
      </c>
      <c r="L169" s="53"/>
    </row>
    <row r="170" spans="1:12" ht="26" x14ac:dyDescent="0.2">
      <c r="A170" s="14" t="s">
        <v>720</v>
      </c>
      <c r="B170" s="20" t="s">
        <v>301</v>
      </c>
      <c r="C170" s="20" t="s">
        <v>682</v>
      </c>
      <c r="D170" s="13" t="s">
        <v>721</v>
      </c>
      <c r="E170" s="28" t="s">
        <v>722</v>
      </c>
      <c r="F170" s="16" t="s">
        <v>118</v>
      </c>
      <c r="G170" s="52"/>
      <c r="H170" s="53"/>
      <c r="I170" s="53"/>
      <c r="J170" s="52"/>
      <c r="K170" s="54" t="str" cm="1">
        <f t="array" ref="K170">_xlfn.IFS(J170="◎",5,J170="○",4,J170="△",2,J170="×","失格",J170="","")</f>
        <v/>
      </c>
      <c r="L170" s="53"/>
    </row>
    <row r="171" spans="1:12" ht="65" x14ac:dyDescent="0.2">
      <c r="A171" s="14" t="s">
        <v>723</v>
      </c>
      <c r="B171" s="20" t="s">
        <v>301</v>
      </c>
      <c r="C171" s="20" t="s">
        <v>682</v>
      </c>
      <c r="D171" s="13" t="s">
        <v>724</v>
      </c>
      <c r="E171" s="28" t="s">
        <v>725</v>
      </c>
      <c r="F171" s="16" t="s">
        <v>118</v>
      </c>
      <c r="G171" s="52"/>
      <c r="H171" s="53"/>
      <c r="I171" s="53"/>
      <c r="J171" s="52"/>
      <c r="K171" s="54" t="str" cm="1">
        <f t="array" ref="K171">_xlfn.IFS(J171="◎",5,J171="○",4,J171="△",2,J171="×","失格",J171="","")</f>
        <v/>
      </c>
      <c r="L171" s="53"/>
    </row>
    <row r="172" spans="1:12" ht="51.9" customHeight="1" x14ac:dyDescent="0.2">
      <c r="A172" s="14" t="s">
        <v>726</v>
      </c>
      <c r="B172" s="20" t="s">
        <v>301</v>
      </c>
      <c r="C172" s="20" t="s">
        <v>682</v>
      </c>
      <c r="D172" s="13" t="s">
        <v>724</v>
      </c>
      <c r="E172" s="28" t="s">
        <v>727</v>
      </c>
      <c r="F172" s="16" t="s">
        <v>121</v>
      </c>
      <c r="G172" s="52"/>
      <c r="H172" s="53"/>
      <c r="I172" s="53"/>
      <c r="J172" s="52"/>
      <c r="K172" s="54" t="str" cm="1">
        <f t="array" ref="K172">_xlfn.IFS(J172="◎",5,J172="○",4,J172="△",2,J172="×",0,J172="","")</f>
        <v/>
      </c>
      <c r="L172" s="53"/>
    </row>
    <row r="173" spans="1:12" ht="39" x14ac:dyDescent="0.2">
      <c r="A173" s="14" t="s">
        <v>728</v>
      </c>
      <c r="B173" s="20" t="s">
        <v>301</v>
      </c>
      <c r="C173" s="20" t="s">
        <v>682</v>
      </c>
      <c r="D173" s="13" t="s">
        <v>729</v>
      </c>
      <c r="E173" s="28" t="s">
        <v>730</v>
      </c>
      <c r="F173" s="16" t="s">
        <v>118</v>
      </c>
      <c r="G173" s="52"/>
      <c r="H173" s="53"/>
      <c r="I173" s="53"/>
      <c r="J173" s="52"/>
      <c r="K173" s="54" t="str" cm="1">
        <f t="array" ref="K173">_xlfn.IFS(J173="◎",5,J173="○",4,J173="△",2,J173="×","失格",J173="","")</f>
        <v/>
      </c>
      <c r="L173" s="53"/>
    </row>
    <row r="174" spans="1:12" ht="51.9" customHeight="1" x14ac:dyDescent="0.2">
      <c r="A174" s="14" t="s">
        <v>731</v>
      </c>
      <c r="B174" s="20" t="s">
        <v>301</v>
      </c>
      <c r="C174" s="20" t="s">
        <v>682</v>
      </c>
      <c r="D174" s="13" t="s">
        <v>732</v>
      </c>
      <c r="E174" s="28" t="s">
        <v>733</v>
      </c>
      <c r="F174" s="16" t="s">
        <v>118</v>
      </c>
      <c r="G174" s="52"/>
      <c r="H174" s="53"/>
      <c r="I174" s="53"/>
      <c r="J174" s="52"/>
      <c r="K174" s="54" t="str" cm="1">
        <f t="array" ref="K174">_xlfn.IFS(J174="◎",5,J174="○",4,J174="△",2,J174="×","失格",J174="","")</f>
        <v/>
      </c>
      <c r="L174" s="53"/>
    </row>
    <row r="175" spans="1:12" ht="52" x14ac:dyDescent="0.2">
      <c r="A175" s="14" t="s">
        <v>734</v>
      </c>
      <c r="B175" s="20" t="s">
        <v>301</v>
      </c>
      <c r="C175" s="20" t="s">
        <v>682</v>
      </c>
      <c r="D175" s="13" t="s">
        <v>735</v>
      </c>
      <c r="E175" s="28" t="s">
        <v>736</v>
      </c>
      <c r="F175" s="16" t="s">
        <v>118</v>
      </c>
      <c r="G175" s="52"/>
      <c r="H175" s="53"/>
      <c r="I175" s="53"/>
      <c r="J175" s="52"/>
      <c r="K175" s="54" t="str" cm="1">
        <f t="array" ref="K175">_xlfn.IFS(J175="◎",5,J175="○",4,J175="△",2,J175="×","失格",J175="","")</f>
        <v/>
      </c>
      <c r="L175" s="53"/>
    </row>
    <row r="176" spans="1:12" ht="39.65" customHeight="1" x14ac:dyDescent="0.2">
      <c r="A176" s="14" t="s">
        <v>737</v>
      </c>
      <c r="B176" s="20" t="s">
        <v>301</v>
      </c>
      <c r="C176" s="20" t="s">
        <v>682</v>
      </c>
      <c r="D176" s="13" t="s">
        <v>738</v>
      </c>
      <c r="E176" s="28" t="s">
        <v>739</v>
      </c>
      <c r="F176" s="16" t="s">
        <v>118</v>
      </c>
      <c r="G176" s="52"/>
      <c r="H176" s="53"/>
      <c r="I176" s="53"/>
      <c r="J176" s="52"/>
      <c r="K176" s="54" t="str" cm="1">
        <f t="array" ref="K176">_xlfn.IFS(J176="◎",5,J176="○",4,J176="△",2,J176="×","失格",J176="","")</f>
        <v/>
      </c>
      <c r="L176" s="53"/>
    </row>
    <row r="177" spans="1:12" ht="39" x14ac:dyDescent="0.2">
      <c r="A177" s="14" t="s">
        <v>740</v>
      </c>
      <c r="B177" s="20" t="s">
        <v>301</v>
      </c>
      <c r="C177" s="20" t="s">
        <v>682</v>
      </c>
      <c r="D177" s="13" t="s">
        <v>738</v>
      </c>
      <c r="E177" s="28" t="s">
        <v>741</v>
      </c>
      <c r="F177" s="16" t="s">
        <v>118</v>
      </c>
      <c r="G177" s="52"/>
      <c r="H177" s="53"/>
      <c r="I177" s="53"/>
      <c r="J177" s="52"/>
      <c r="K177" s="54" t="str" cm="1">
        <f t="array" ref="K177">_xlfn.IFS(J177="◎",5,J177="○",4,J177="△",2,J177="×","失格",J177="","")</f>
        <v/>
      </c>
      <c r="L177" s="53"/>
    </row>
    <row r="178" spans="1:12" ht="39" x14ac:dyDescent="0.2">
      <c r="A178" s="14" t="s">
        <v>742</v>
      </c>
      <c r="B178" s="20" t="s">
        <v>301</v>
      </c>
      <c r="C178" s="20" t="s">
        <v>682</v>
      </c>
      <c r="D178" s="13" t="s">
        <v>738</v>
      </c>
      <c r="E178" s="28" t="s">
        <v>743</v>
      </c>
      <c r="F178" s="16" t="s">
        <v>118</v>
      </c>
      <c r="G178" s="52"/>
      <c r="H178" s="53"/>
      <c r="I178" s="53"/>
      <c r="J178" s="52"/>
      <c r="K178" s="54" t="str" cm="1">
        <f t="array" ref="K178">_xlfn.IFS(J178="◎",5,J178="○",4,J178="△",2,J178="×","失格",J178="","")</f>
        <v/>
      </c>
      <c r="L178" s="53"/>
    </row>
    <row r="179" spans="1:12" ht="52" x14ac:dyDescent="0.2">
      <c r="A179" s="14" t="s">
        <v>744</v>
      </c>
      <c r="B179" s="20" t="s">
        <v>301</v>
      </c>
      <c r="C179" s="20" t="s">
        <v>745</v>
      </c>
      <c r="D179" s="13" t="s">
        <v>746</v>
      </c>
      <c r="E179" s="28" t="s">
        <v>747</v>
      </c>
      <c r="F179" s="16" t="s">
        <v>118</v>
      </c>
      <c r="G179" s="52"/>
      <c r="H179" s="53"/>
      <c r="I179" s="53"/>
      <c r="J179" s="52"/>
      <c r="K179" s="54" t="str" cm="1">
        <f t="array" ref="K179">_xlfn.IFS(J179="◎",5,J179="○",4,J179="△",2,J179="×","失格",J179="","")</f>
        <v/>
      </c>
      <c r="L179" s="53"/>
    </row>
    <row r="180" spans="1:12" ht="39" x14ac:dyDescent="0.2">
      <c r="A180" s="14" t="s">
        <v>748</v>
      </c>
      <c r="B180" s="20" t="s">
        <v>301</v>
      </c>
      <c r="C180" s="20" t="s">
        <v>745</v>
      </c>
      <c r="D180" s="13" t="s">
        <v>749</v>
      </c>
      <c r="E180" s="28" t="s">
        <v>750</v>
      </c>
      <c r="F180" s="16" t="s">
        <v>118</v>
      </c>
      <c r="G180" s="52"/>
      <c r="H180" s="53"/>
      <c r="I180" s="53"/>
      <c r="J180" s="52"/>
      <c r="K180" s="54" t="str" cm="1">
        <f t="array" ref="K180">_xlfn.IFS(J180="◎",5,J180="○",4,J180="△",2,J180="×","失格",J180="","")</f>
        <v/>
      </c>
      <c r="L180" s="53"/>
    </row>
    <row r="181" spans="1:12" ht="51" customHeight="1" x14ac:dyDescent="0.2">
      <c r="A181" s="14" t="s">
        <v>751</v>
      </c>
      <c r="B181" s="20" t="s">
        <v>301</v>
      </c>
      <c r="C181" s="20" t="s">
        <v>745</v>
      </c>
      <c r="D181" s="13" t="s">
        <v>752</v>
      </c>
      <c r="E181" s="28" t="s">
        <v>753</v>
      </c>
      <c r="F181" s="16" t="s">
        <v>118</v>
      </c>
      <c r="G181" s="52"/>
      <c r="H181" s="53"/>
      <c r="I181" s="53"/>
      <c r="J181" s="52"/>
      <c r="K181" s="54" t="str" cm="1">
        <f t="array" ref="K181">_xlfn.IFS(J181="◎",5,J181="○",4,J181="△",2,J181="×","失格",J181="","")</f>
        <v/>
      </c>
      <c r="L181" s="53"/>
    </row>
    <row r="182" spans="1:12" ht="54.9" customHeight="1" x14ac:dyDescent="0.2">
      <c r="A182" s="14" t="s">
        <v>754</v>
      </c>
      <c r="B182" s="20" t="s">
        <v>301</v>
      </c>
      <c r="C182" s="20" t="s">
        <v>745</v>
      </c>
      <c r="D182" s="13" t="s">
        <v>755</v>
      </c>
      <c r="E182" s="28" t="s">
        <v>756</v>
      </c>
      <c r="F182" s="16" t="s">
        <v>118</v>
      </c>
      <c r="G182" s="52"/>
      <c r="H182" s="53"/>
      <c r="I182" s="53"/>
      <c r="J182" s="52"/>
      <c r="K182" s="54" t="str" cm="1">
        <f t="array" ref="K182">_xlfn.IFS(J182="◎",5,J182="○",4,J182="△",2,J182="×","失格",J182="","")</f>
        <v/>
      </c>
      <c r="L182" s="53"/>
    </row>
    <row r="183" spans="1:12" ht="39" x14ac:dyDescent="0.2">
      <c r="A183" s="14" t="s">
        <v>757</v>
      </c>
      <c r="B183" s="20" t="s">
        <v>301</v>
      </c>
      <c r="C183" s="20" t="s">
        <v>745</v>
      </c>
      <c r="D183" s="13" t="s">
        <v>758</v>
      </c>
      <c r="E183" s="28" t="s">
        <v>759</v>
      </c>
      <c r="F183" s="16" t="s">
        <v>118</v>
      </c>
      <c r="G183" s="52"/>
      <c r="H183" s="53"/>
      <c r="I183" s="53"/>
      <c r="J183" s="52"/>
      <c r="K183" s="54" t="str" cm="1">
        <f t="array" ref="K183">_xlfn.IFS(J183="◎",5,J183="○",4,J183="△",2,J183="×","失格",J183="","")</f>
        <v/>
      </c>
      <c r="L183" s="53"/>
    </row>
    <row r="184" spans="1:12" ht="39" x14ac:dyDescent="0.2">
      <c r="A184" s="14" t="s">
        <v>760</v>
      </c>
      <c r="B184" s="20" t="s">
        <v>301</v>
      </c>
      <c r="C184" s="20" t="s">
        <v>745</v>
      </c>
      <c r="D184" s="13" t="s">
        <v>761</v>
      </c>
      <c r="E184" s="28" t="s">
        <v>762</v>
      </c>
      <c r="F184" s="16" t="s">
        <v>118</v>
      </c>
      <c r="G184" s="52"/>
      <c r="H184" s="53"/>
      <c r="I184" s="53"/>
      <c r="J184" s="52"/>
      <c r="K184" s="54" t="str" cm="1">
        <f t="array" ref="K184">_xlfn.IFS(J184="◎",5,J184="○",4,J184="△",2,J184="×","失格",J184="","")</f>
        <v/>
      </c>
      <c r="L184" s="53"/>
    </row>
    <row r="185" spans="1:12" ht="78" x14ac:dyDescent="0.2">
      <c r="A185" s="14" t="s">
        <v>763</v>
      </c>
      <c r="B185" s="20" t="s">
        <v>301</v>
      </c>
      <c r="C185" s="20" t="s">
        <v>745</v>
      </c>
      <c r="D185" s="13" t="s">
        <v>764</v>
      </c>
      <c r="E185" s="28" t="s">
        <v>765</v>
      </c>
      <c r="F185" s="16" t="s">
        <v>118</v>
      </c>
      <c r="G185" s="52"/>
      <c r="H185" s="53"/>
      <c r="I185" s="53"/>
      <c r="J185" s="52"/>
      <c r="K185" s="54" t="str" cm="1">
        <f t="array" ref="K185">_xlfn.IFS(J185="◎",5,J185="○",4,J185="△",2,J185="×","失格",J185="","")</f>
        <v/>
      </c>
      <c r="L185" s="53"/>
    </row>
    <row r="186" spans="1:12" ht="39" x14ac:dyDescent="0.2">
      <c r="A186" s="14" t="s">
        <v>766</v>
      </c>
      <c r="B186" s="20" t="s">
        <v>301</v>
      </c>
      <c r="C186" s="20" t="s">
        <v>767</v>
      </c>
      <c r="D186" s="13" t="s">
        <v>130</v>
      </c>
      <c r="E186" s="28" t="s">
        <v>768</v>
      </c>
      <c r="F186" s="16" t="s">
        <v>118</v>
      </c>
      <c r="G186" s="52"/>
      <c r="H186" s="53"/>
      <c r="I186" s="53"/>
      <c r="J186" s="52"/>
      <c r="K186" s="54" t="str" cm="1">
        <f t="array" ref="K186">_xlfn.IFS(J186="◎",5,J186="○",4,J186="△",2,J186="×","失格",J186="","")</f>
        <v/>
      </c>
      <c r="L186" s="53"/>
    </row>
    <row r="187" spans="1:12" ht="52" x14ac:dyDescent="0.2">
      <c r="A187" s="14" t="s">
        <v>769</v>
      </c>
      <c r="B187" s="20" t="s">
        <v>301</v>
      </c>
      <c r="C187" s="20" t="s">
        <v>767</v>
      </c>
      <c r="D187" s="13" t="s">
        <v>770</v>
      </c>
      <c r="E187" s="28" t="s">
        <v>771</v>
      </c>
      <c r="F187" s="16" t="s">
        <v>118</v>
      </c>
      <c r="G187" s="52"/>
      <c r="H187" s="53"/>
      <c r="I187" s="53"/>
      <c r="J187" s="52"/>
      <c r="K187" s="54" t="str" cm="1">
        <f t="array" ref="K187">_xlfn.IFS(J187="◎",5,J187="○",4,J187="△",2,J187="×","失格",J187="","")</f>
        <v/>
      </c>
      <c r="L187" s="53"/>
    </row>
    <row r="188" spans="1:12" ht="65" x14ac:dyDescent="0.2">
      <c r="A188" s="14" t="s">
        <v>772</v>
      </c>
      <c r="B188" s="20" t="s">
        <v>301</v>
      </c>
      <c r="C188" s="20" t="s">
        <v>767</v>
      </c>
      <c r="D188" s="13" t="s">
        <v>773</v>
      </c>
      <c r="E188" s="28" t="s">
        <v>774</v>
      </c>
      <c r="F188" s="16" t="s">
        <v>118</v>
      </c>
      <c r="G188" s="52"/>
      <c r="H188" s="53"/>
      <c r="I188" s="53"/>
      <c r="J188" s="52"/>
      <c r="K188" s="54" t="str" cm="1">
        <f t="array" ref="K188">_xlfn.IFS(J188="◎",5,J188="○",4,J188="△",2,J188="×","失格",J188="","")</f>
        <v/>
      </c>
      <c r="L188" s="53"/>
    </row>
    <row r="189" spans="1:12" ht="52" x14ac:dyDescent="0.2">
      <c r="A189" s="14" t="s">
        <v>775</v>
      </c>
      <c r="B189" s="20" t="s">
        <v>301</v>
      </c>
      <c r="C189" s="20" t="s">
        <v>767</v>
      </c>
      <c r="D189" s="13" t="s">
        <v>776</v>
      </c>
      <c r="E189" s="28" t="s">
        <v>777</v>
      </c>
      <c r="F189" s="16" t="s">
        <v>118</v>
      </c>
      <c r="G189" s="52"/>
      <c r="H189" s="53"/>
      <c r="I189" s="53"/>
      <c r="J189" s="52"/>
      <c r="K189" s="54" t="str" cm="1">
        <f t="array" ref="K189">_xlfn.IFS(J189="◎",5,J189="○",4,J189="△",2,J189="×","失格",J189="","")</f>
        <v/>
      </c>
      <c r="L189" s="53"/>
    </row>
    <row r="190" spans="1:12" ht="63.9" customHeight="1" x14ac:dyDescent="0.2">
      <c r="A190" s="14" t="s">
        <v>778</v>
      </c>
      <c r="B190" s="20" t="s">
        <v>301</v>
      </c>
      <c r="C190" s="20" t="s">
        <v>767</v>
      </c>
      <c r="D190" s="13" t="s">
        <v>779</v>
      </c>
      <c r="E190" s="28" t="s">
        <v>780</v>
      </c>
      <c r="F190" s="16" t="s">
        <v>118</v>
      </c>
      <c r="G190" s="52"/>
      <c r="H190" s="53"/>
      <c r="I190" s="53"/>
      <c r="J190" s="52"/>
      <c r="K190" s="54" t="str" cm="1">
        <f t="array" ref="K190">_xlfn.IFS(J190="◎",5,J190="○",4,J190="△",2,J190="×","失格",J190="","")</f>
        <v/>
      </c>
      <c r="L190" s="53"/>
    </row>
    <row r="191" spans="1:12" ht="66.650000000000006" customHeight="1" x14ac:dyDescent="0.2">
      <c r="A191" s="14" t="s">
        <v>781</v>
      </c>
      <c r="B191" s="20" t="s">
        <v>301</v>
      </c>
      <c r="C191" s="20" t="s">
        <v>767</v>
      </c>
      <c r="D191" s="13" t="s">
        <v>782</v>
      </c>
      <c r="E191" s="28" t="s">
        <v>783</v>
      </c>
      <c r="F191" s="16" t="s">
        <v>118</v>
      </c>
      <c r="G191" s="52"/>
      <c r="H191" s="53"/>
      <c r="I191" s="53"/>
      <c r="J191" s="52"/>
      <c r="K191" s="54" t="str" cm="1">
        <f t="array" ref="K191">_xlfn.IFS(J191="◎",5,J191="○",4,J191="△",2,J191="×","失格",J191="","")</f>
        <v/>
      </c>
      <c r="L191" s="53"/>
    </row>
    <row r="192" spans="1:12" ht="39" x14ac:dyDescent="0.2">
      <c r="A192" s="14" t="s">
        <v>784</v>
      </c>
      <c r="B192" s="20" t="s">
        <v>301</v>
      </c>
      <c r="C192" s="20" t="s">
        <v>767</v>
      </c>
      <c r="D192" s="13" t="s">
        <v>785</v>
      </c>
      <c r="E192" s="28" t="s">
        <v>786</v>
      </c>
      <c r="F192" s="16" t="s">
        <v>118</v>
      </c>
      <c r="G192" s="52"/>
      <c r="H192" s="53"/>
      <c r="I192" s="53"/>
      <c r="J192" s="52"/>
      <c r="K192" s="54" t="str" cm="1">
        <f t="array" ref="K192">_xlfn.IFS(J192="◎",5,J192="○",4,J192="△",2,J192="×","失格",J192="","")</f>
        <v/>
      </c>
      <c r="L192" s="53"/>
    </row>
    <row r="193" spans="1:12" ht="53.4" customHeight="1" x14ac:dyDescent="0.2">
      <c r="A193" s="14" t="s">
        <v>787</v>
      </c>
      <c r="B193" s="20" t="s">
        <v>301</v>
      </c>
      <c r="C193" s="20" t="s">
        <v>788</v>
      </c>
      <c r="D193" s="13" t="s">
        <v>789</v>
      </c>
      <c r="E193" s="28" t="s">
        <v>790</v>
      </c>
      <c r="F193" s="16" t="s">
        <v>118</v>
      </c>
      <c r="G193" s="52"/>
      <c r="H193" s="53"/>
      <c r="I193" s="53"/>
      <c r="J193" s="52"/>
      <c r="K193" s="54" t="str" cm="1">
        <f t="array" ref="K193">_xlfn.IFS(J193="◎",5,J193="○",4,J193="△",2,J193="×","失格",J193="","")</f>
        <v/>
      </c>
      <c r="L193" s="53"/>
    </row>
    <row r="194" spans="1:12" ht="39" x14ac:dyDescent="0.2">
      <c r="A194" s="14" t="s">
        <v>791</v>
      </c>
      <c r="B194" s="20" t="s">
        <v>301</v>
      </c>
      <c r="C194" s="20" t="s">
        <v>792</v>
      </c>
      <c r="D194" s="13" t="s">
        <v>545</v>
      </c>
      <c r="E194" s="28" t="s">
        <v>793</v>
      </c>
      <c r="F194" s="16" t="s">
        <v>118</v>
      </c>
      <c r="G194" s="52"/>
      <c r="H194" s="53"/>
      <c r="I194" s="53"/>
      <c r="J194" s="52"/>
      <c r="K194" s="54" t="str" cm="1">
        <f t="array" ref="K194">_xlfn.IFS(J194="◎",5,J194="○",4,J194="△",2,J194="×","失格",J194="","")</f>
        <v/>
      </c>
      <c r="L194" s="53"/>
    </row>
    <row r="195" spans="1:12" ht="39" x14ac:dyDescent="0.2">
      <c r="A195" s="14" t="s">
        <v>794</v>
      </c>
      <c r="B195" s="20" t="s">
        <v>301</v>
      </c>
      <c r="C195" s="20" t="s">
        <v>792</v>
      </c>
      <c r="D195" s="13" t="s">
        <v>548</v>
      </c>
      <c r="E195" s="28" t="s">
        <v>795</v>
      </c>
      <c r="F195" s="16" t="s">
        <v>118</v>
      </c>
      <c r="G195" s="52"/>
      <c r="H195" s="53"/>
      <c r="I195" s="53"/>
      <c r="J195" s="52"/>
      <c r="K195" s="54" t="str" cm="1">
        <f t="array" ref="K195">_xlfn.IFS(J195="◎",5,J195="○",4,J195="△",2,J195="×","失格",J195="","")</f>
        <v/>
      </c>
      <c r="L195" s="53"/>
    </row>
    <row r="196" spans="1:12" ht="26" x14ac:dyDescent="0.2">
      <c r="A196" s="14" t="s">
        <v>796</v>
      </c>
      <c r="B196" s="20" t="s">
        <v>301</v>
      </c>
      <c r="C196" s="20" t="s">
        <v>792</v>
      </c>
      <c r="D196" s="13" t="s">
        <v>797</v>
      </c>
      <c r="E196" s="28" t="s">
        <v>798</v>
      </c>
      <c r="F196" s="16" t="s">
        <v>118</v>
      </c>
      <c r="G196" s="52"/>
      <c r="H196" s="53"/>
      <c r="I196" s="53"/>
      <c r="J196" s="52"/>
      <c r="K196" s="54" t="str" cm="1">
        <f t="array" ref="K196">_xlfn.IFS(J196="◎",5,J196="○",4,J196="△",2,J196="×","失格",J196="","")</f>
        <v/>
      </c>
      <c r="L196" s="53"/>
    </row>
    <row r="197" spans="1:12" ht="26" x14ac:dyDescent="0.2">
      <c r="A197" s="14" t="s">
        <v>799</v>
      </c>
      <c r="B197" s="20" t="s">
        <v>301</v>
      </c>
      <c r="C197" s="20" t="s">
        <v>792</v>
      </c>
      <c r="D197" s="13" t="s">
        <v>800</v>
      </c>
      <c r="E197" s="28" t="s">
        <v>801</v>
      </c>
      <c r="F197" s="16" t="s">
        <v>118</v>
      </c>
      <c r="G197" s="52"/>
      <c r="H197" s="53"/>
      <c r="I197" s="53"/>
      <c r="J197" s="52"/>
      <c r="K197" s="54" t="str" cm="1">
        <f t="array" ref="K197">_xlfn.IFS(J197="◎",5,J197="○",4,J197="△",2,J197="×","失格",J197="","")</f>
        <v/>
      </c>
      <c r="L197" s="53"/>
    </row>
    <row r="198" spans="1:12" ht="26" x14ac:dyDescent="0.2">
      <c r="A198" s="14" t="s">
        <v>802</v>
      </c>
      <c r="B198" s="20" t="s">
        <v>301</v>
      </c>
      <c r="C198" s="20" t="s">
        <v>792</v>
      </c>
      <c r="D198" s="13" t="s">
        <v>803</v>
      </c>
      <c r="E198" s="28" t="s">
        <v>804</v>
      </c>
      <c r="F198" s="16" t="s">
        <v>118</v>
      </c>
      <c r="G198" s="52"/>
      <c r="H198" s="53"/>
      <c r="I198" s="53"/>
      <c r="J198" s="52"/>
      <c r="K198" s="54" t="str" cm="1">
        <f t="array" ref="K198">_xlfn.IFS(J198="◎",5,J198="○",4,J198="△",2,J198="×","失格",J198="","")</f>
        <v/>
      </c>
      <c r="L198" s="53"/>
    </row>
    <row r="199" spans="1:12" ht="39" x14ac:dyDescent="0.2">
      <c r="A199" s="14" t="s">
        <v>805</v>
      </c>
      <c r="B199" s="20" t="s">
        <v>301</v>
      </c>
      <c r="C199" s="20" t="s">
        <v>792</v>
      </c>
      <c r="D199" s="13" t="s">
        <v>806</v>
      </c>
      <c r="E199" s="28" t="s">
        <v>807</v>
      </c>
      <c r="F199" s="16" t="s">
        <v>118</v>
      </c>
      <c r="G199" s="52"/>
      <c r="H199" s="53"/>
      <c r="I199" s="53"/>
      <c r="J199" s="52"/>
      <c r="K199" s="54" t="str" cm="1">
        <f t="array" ref="K199">_xlfn.IFS(J199="◎",5,J199="○",4,J199="△",2,J199="×","失格",J199="","")</f>
        <v/>
      </c>
      <c r="L199" s="53"/>
    </row>
    <row r="200" spans="1:12" ht="39" x14ac:dyDescent="0.2">
      <c r="A200" s="14" t="s">
        <v>808</v>
      </c>
      <c r="B200" s="20" t="s">
        <v>301</v>
      </c>
      <c r="C200" s="20" t="s">
        <v>792</v>
      </c>
      <c r="D200" s="13" t="s">
        <v>809</v>
      </c>
      <c r="E200" s="28" t="s">
        <v>810</v>
      </c>
      <c r="F200" s="16" t="s">
        <v>118</v>
      </c>
      <c r="G200" s="52"/>
      <c r="H200" s="53"/>
      <c r="I200" s="53"/>
      <c r="J200" s="52"/>
      <c r="K200" s="54" t="str" cm="1">
        <f t="array" ref="K200">_xlfn.IFS(J200="◎",5,J200="○",4,J200="△",2,J200="×","失格",J200="","")</f>
        <v/>
      </c>
      <c r="L200" s="53"/>
    </row>
    <row r="201" spans="1:12" ht="26" x14ac:dyDescent="0.2">
      <c r="A201" s="14" t="s">
        <v>811</v>
      </c>
      <c r="B201" s="20" t="s">
        <v>301</v>
      </c>
      <c r="C201" s="20" t="s">
        <v>792</v>
      </c>
      <c r="D201" s="13" t="s">
        <v>812</v>
      </c>
      <c r="E201" s="28" t="s">
        <v>813</v>
      </c>
      <c r="F201" s="16" t="s">
        <v>118</v>
      </c>
      <c r="G201" s="52"/>
      <c r="H201" s="53"/>
      <c r="I201" s="53"/>
      <c r="J201" s="52"/>
      <c r="K201" s="54" t="str" cm="1">
        <f t="array" ref="K201">_xlfn.IFS(J201="◎",5,J201="○",4,J201="△",2,J201="×","失格",J201="","")</f>
        <v/>
      </c>
      <c r="L201" s="53"/>
    </row>
    <row r="202" spans="1:12" ht="26" x14ac:dyDescent="0.2">
      <c r="A202" s="14" t="s">
        <v>814</v>
      </c>
      <c r="B202" s="20" t="s">
        <v>301</v>
      </c>
      <c r="C202" s="20" t="s">
        <v>815</v>
      </c>
      <c r="D202" s="13" t="s">
        <v>816</v>
      </c>
      <c r="E202" s="28" t="s">
        <v>817</v>
      </c>
      <c r="F202" s="16" t="s">
        <v>118</v>
      </c>
      <c r="G202" s="52"/>
      <c r="H202" s="53"/>
      <c r="I202" s="53"/>
      <c r="J202" s="52"/>
      <c r="K202" s="54" t="str" cm="1">
        <f t="array" ref="K202">_xlfn.IFS(J202="◎",5,J202="○",4,J202="△",2,J202="×","失格",J202="","")</f>
        <v/>
      </c>
      <c r="L202" s="53"/>
    </row>
    <row r="203" spans="1:12" ht="26" x14ac:dyDescent="0.2">
      <c r="A203" s="14" t="s">
        <v>818</v>
      </c>
      <c r="B203" s="20" t="s">
        <v>301</v>
      </c>
      <c r="C203" s="20" t="s">
        <v>815</v>
      </c>
      <c r="D203" s="13" t="s">
        <v>819</v>
      </c>
      <c r="E203" s="28" t="s">
        <v>820</v>
      </c>
      <c r="F203" s="16" t="s">
        <v>118</v>
      </c>
      <c r="G203" s="52"/>
      <c r="H203" s="53"/>
      <c r="I203" s="53"/>
      <c r="J203" s="52"/>
      <c r="K203" s="54" t="str" cm="1">
        <f t="array" ref="K203">_xlfn.IFS(J203="◎",5,J203="○",4,J203="△",2,J203="×","失格",J203="","")</f>
        <v/>
      </c>
      <c r="L203" s="53"/>
    </row>
    <row r="204" spans="1:12" ht="39" customHeight="1" x14ac:dyDescent="0.2">
      <c r="A204" s="14" t="s">
        <v>821</v>
      </c>
      <c r="B204" s="20" t="s">
        <v>301</v>
      </c>
      <c r="C204" s="20" t="s">
        <v>815</v>
      </c>
      <c r="D204" s="13" t="s">
        <v>822</v>
      </c>
      <c r="E204" s="28" t="s">
        <v>823</v>
      </c>
      <c r="F204" s="16" t="s">
        <v>118</v>
      </c>
      <c r="G204" s="52"/>
      <c r="H204" s="53"/>
      <c r="I204" s="53"/>
      <c r="J204" s="52"/>
      <c r="K204" s="54" t="str" cm="1">
        <f t="array" ref="K204">_xlfn.IFS(J204="◎",5,J204="○",4,J204="△",2,J204="×","失格",J204="","")</f>
        <v/>
      </c>
      <c r="L204" s="53"/>
    </row>
    <row r="205" spans="1:12" ht="52" x14ac:dyDescent="0.2">
      <c r="A205" s="14" t="s">
        <v>824</v>
      </c>
      <c r="B205" s="20" t="s">
        <v>301</v>
      </c>
      <c r="C205" s="20" t="s">
        <v>815</v>
      </c>
      <c r="D205" s="13" t="s">
        <v>825</v>
      </c>
      <c r="E205" s="28" t="s">
        <v>826</v>
      </c>
      <c r="F205" s="16" t="s">
        <v>121</v>
      </c>
      <c r="G205" s="52"/>
      <c r="H205" s="53"/>
      <c r="I205" s="53"/>
      <c r="J205" s="52"/>
      <c r="K205" s="54" t="str" cm="1">
        <f t="array" ref="K205">_xlfn.IFS(J205="◎",5,J205="○",4,J205="△",2,J205="×",0,J205="","")</f>
        <v/>
      </c>
      <c r="L205" s="53"/>
    </row>
    <row r="206" spans="1:12" ht="130" x14ac:dyDescent="0.2">
      <c r="A206" s="14" t="s">
        <v>827</v>
      </c>
      <c r="B206" s="20" t="s">
        <v>301</v>
      </c>
      <c r="C206" s="20" t="s">
        <v>815</v>
      </c>
      <c r="D206" s="13" t="s">
        <v>828</v>
      </c>
      <c r="E206" s="28" t="s">
        <v>829</v>
      </c>
      <c r="F206" s="16" t="s">
        <v>118</v>
      </c>
      <c r="G206" s="52"/>
      <c r="H206" s="53"/>
      <c r="I206" s="53"/>
      <c r="J206" s="52"/>
      <c r="K206" s="54" t="str" cm="1">
        <f t="array" ref="K206">_xlfn.IFS(J206="◎",5,J206="○",4,J206="△",2,J206="×","失格",J206="","")</f>
        <v/>
      </c>
      <c r="L206" s="53"/>
    </row>
    <row r="207" spans="1:12" ht="65" x14ac:dyDescent="0.2">
      <c r="A207" s="14" t="s">
        <v>1650</v>
      </c>
      <c r="B207" s="20" t="s">
        <v>301</v>
      </c>
      <c r="C207" s="20" t="s">
        <v>815</v>
      </c>
      <c r="D207" s="13" t="s">
        <v>1649</v>
      </c>
      <c r="E207" s="28" t="s">
        <v>1731</v>
      </c>
      <c r="F207" s="16" t="s">
        <v>118</v>
      </c>
      <c r="G207" s="52"/>
      <c r="H207" s="53"/>
      <c r="I207" s="53"/>
      <c r="J207" s="52"/>
      <c r="K207" s="54" t="str" cm="1">
        <f t="array" ref="K207">_xlfn.IFS(J207="◎",5,J207="○",4,J207="△",2,J207="×","失格",J207="","")</f>
        <v/>
      </c>
      <c r="L207" s="53"/>
    </row>
    <row r="208" spans="1:12" ht="52" x14ac:dyDescent="0.2">
      <c r="A208" s="14" t="s">
        <v>830</v>
      </c>
      <c r="B208" s="20" t="s">
        <v>301</v>
      </c>
      <c r="C208" s="20" t="s">
        <v>815</v>
      </c>
      <c r="D208" s="13" t="s">
        <v>831</v>
      </c>
      <c r="E208" s="28" t="s">
        <v>832</v>
      </c>
      <c r="F208" s="16" t="s">
        <v>118</v>
      </c>
      <c r="G208" s="52"/>
      <c r="H208" s="53"/>
      <c r="I208" s="53"/>
      <c r="J208" s="52"/>
      <c r="K208" s="54" t="str" cm="1">
        <f t="array" ref="K208">_xlfn.IFS(J208="◎",5,J208="○",4,J208="△",2,J208="×","失格",J208="","")</f>
        <v/>
      </c>
      <c r="L208" s="53"/>
    </row>
    <row r="209" spans="1:12" ht="52" x14ac:dyDescent="0.2">
      <c r="A209" s="14" t="s">
        <v>833</v>
      </c>
      <c r="B209" s="20" t="s">
        <v>301</v>
      </c>
      <c r="C209" s="20" t="s">
        <v>815</v>
      </c>
      <c r="D209" s="13" t="s">
        <v>834</v>
      </c>
      <c r="E209" s="28" t="s">
        <v>835</v>
      </c>
      <c r="F209" s="16" t="s">
        <v>118</v>
      </c>
      <c r="G209" s="52"/>
      <c r="H209" s="53"/>
      <c r="I209" s="53"/>
      <c r="J209" s="52"/>
      <c r="K209" s="54" t="str" cm="1">
        <f t="array" ref="K209">_xlfn.IFS(J209="◎",5,J209="○",4,J209="△",2,J209="×","失格",J209="","")</f>
        <v/>
      </c>
      <c r="L209" s="53"/>
    </row>
    <row r="210" spans="1:12" ht="65.150000000000006" customHeight="1" x14ac:dyDescent="0.2">
      <c r="A210" s="14" t="s">
        <v>836</v>
      </c>
      <c r="B210" s="20" t="s">
        <v>301</v>
      </c>
      <c r="C210" s="20" t="s">
        <v>815</v>
      </c>
      <c r="D210" s="13" t="s">
        <v>837</v>
      </c>
      <c r="E210" s="28" t="s">
        <v>838</v>
      </c>
      <c r="F210" s="16" t="s">
        <v>118</v>
      </c>
      <c r="G210" s="52"/>
      <c r="H210" s="53"/>
      <c r="I210" s="53"/>
      <c r="J210" s="52"/>
      <c r="K210" s="54" t="str" cm="1">
        <f t="array" ref="K210">_xlfn.IFS(J210="◎",5,J210="○",4,J210="△",2,J210="×","失格",J210="","")</f>
        <v/>
      </c>
      <c r="L210" s="53"/>
    </row>
    <row r="211" spans="1:12" ht="26" x14ac:dyDescent="0.2">
      <c r="A211" s="14" t="s">
        <v>1733</v>
      </c>
      <c r="B211" s="20" t="s">
        <v>301</v>
      </c>
      <c r="C211" s="20" t="s">
        <v>815</v>
      </c>
      <c r="D211" s="13" t="s">
        <v>839</v>
      </c>
      <c r="E211" s="28" t="s">
        <v>840</v>
      </c>
      <c r="F211" s="16" t="s">
        <v>118</v>
      </c>
      <c r="G211" s="52"/>
      <c r="H211" s="53"/>
      <c r="I211" s="53"/>
      <c r="J211" s="52"/>
      <c r="K211" s="54" t="str" cm="1">
        <f t="array" ref="K211">_xlfn.IFS(J211="◎",5,J211="○",4,J211="△",2,J211="×","失格",J211="","")</f>
        <v/>
      </c>
      <c r="L211" s="53"/>
    </row>
    <row r="212" spans="1:12" ht="39" x14ac:dyDescent="0.2">
      <c r="A212" s="14" t="s">
        <v>1734</v>
      </c>
      <c r="B212" s="20" t="s">
        <v>301</v>
      </c>
      <c r="C212" s="20" t="s">
        <v>1735</v>
      </c>
      <c r="D212" s="13" t="s">
        <v>1736</v>
      </c>
      <c r="E212" s="28" t="s">
        <v>1737</v>
      </c>
      <c r="F212" s="16" t="s">
        <v>121</v>
      </c>
      <c r="G212" s="52"/>
      <c r="H212" s="53"/>
      <c r="I212" s="53"/>
      <c r="J212" s="52"/>
      <c r="K212" s="54" t="str" cm="1">
        <f t="array" ref="K212">_xlfn.IFS(J212="◎",5,J212="○",4,J212="△",2,J212="×",0,J212="","")</f>
        <v/>
      </c>
      <c r="L212" s="53"/>
    </row>
    <row r="213" spans="1:12" x14ac:dyDescent="0.2">
      <c r="J213" s="3" t="s">
        <v>1764</v>
      </c>
      <c r="K213" s="3">
        <f>SUM(K3:K212)</f>
        <v>0</v>
      </c>
    </row>
    <row r="214" spans="1:12" x14ac:dyDescent="0.2">
      <c r="E214" s="8"/>
    </row>
    <row r="215" spans="1:12" x14ac:dyDescent="0.2">
      <c r="E215" s="8"/>
    </row>
    <row r="216" spans="1:12" x14ac:dyDescent="0.2">
      <c r="E216" s="8"/>
    </row>
    <row r="217" spans="1:12" x14ac:dyDescent="0.2">
      <c r="E217" s="8"/>
    </row>
    <row r="218" spans="1:12" x14ac:dyDescent="0.2">
      <c r="E218" s="8"/>
    </row>
    <row r="219" spans="1:12" x14ac:dyDescent="0.2">
      <c r="E219" s="8"/>
    </row>
    <row r="220" spans="1:12" x14ac:dyDescent="0.2">
      <c r="E220" s="7"/>
    </row>
  </sheetData>
  <autoFilter ref="A2:F213" xr:uid="{BEE345FD-7656-425D-8018-5EBFDB65AA82}"/>
  <mergeCells count="5">
    <mergeCell ref="A1:A2"/>
    <mergeCell ref="B1:D1"/>
    <mergeCell ref="E1:E2"/>
    <mergeCell ref="F1:F2"/>
    <mergeCell ref="G1:I1"/>
  </mergeCells>
  <phoneticPr fontId="2"/>
  <dataValidations count="1">
    <dataValidation type="list" allowBlank="1" showInputMessage="1" showErrorMessage="1" sqref="G3:G212 J3:J212" xr:uid="{8407D7A9-3938-4622-8891-C66B186335C3}">
      <formula1>"◎,○,△,×"</formula1>
    </dataValidation>
  </dataValidations>
  <pageMargins left="0.74803149606299213" right="0.74803149606299213" top="0.98425196850393704" bottom="0.98425196850393704" header="0.51181102362204722" footer="0.51181102362204722"/>
  <pageSetup paperSize="9" scale="33" fitToHeight="0" orientation="portrait" r:id="rId1"/>
  <headerFooter scaleWithDoc="0" alignWithMargins="0">
    <oddHeader>&amp;L&amp;"ＭＳ ゴシック,標準"別添1-1財務会計システム機能要件一覧</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31F93-D616-414E-9C72-B6F45DC19791}">
  <sheetPr codeName="Sheet4">
    <pageSetUpPr fitToPage="1"/>
  </sheetPr>
  <dimension ref="A1:L51"/>
  <sheetViews>
    <sheetView showGridLines="0" view="pageBreakPreview" zoomScaleNormal="70" zoomScaleSheetLayoutView="100" zoomScalePageLayoutView="90" workbookViewId="0">
      <selection activeCell="C3" sqref="C3"/>
    </sheetView>
  </sheetViews>
  <sheetFormatPr defaultRowHeight="15" x14ac:dyDescent="0.2"/>
  <cols>
    <col min="1" max="1" width="9.453125" style="5" customWidth="1"/>
    <col min="2" max="2" width="11.54296875" style="3" bestFit="1" customWidth="1"/>
    <col min="3" max="3" width="29.453125" style="4" bestFit="1" customWidth="1"/>
    <col min="4" max="4" width="26.453125" style="4" bestFit="1" customWidth="1"/>
    <col min="5" max="5" width="62.90625" style="4" customWidth="1"/>
    <col min="6" max="6" width="6.08984375" style="4" bestFit="1" customWidth="1"/>
    <col min="7" max="7" width="13.26953125" style="3" customWidth="1"/>
    <col min="8" max="8" width="21.7265625" style="3" customWidth="1"/>
    <col min="9" max="9" width="21.36328125" style="3" customWidth="1"/>
    <col min="10" max="11" width="13.26953125" style="3" customWidth="1"/>
    <col min="12" max="12" width="17.08984375" style="3" customWidth="1"/>
    <col min="13" max="14" width="4.08984375" style="3" customWidth="1"/>
    <col min="15" max="235" width="8.90625" style="3"/>
    <col min="236" max="236" width="11.90625" style="3" customWidth="1"/>
    <col min="237" max="239" width="2.453125" style="3" customWidth="1"/>
    <col min="240" max="240" width="17.08984375" style="3" customWidth="1"/>
    <col min="241" max="241" width="10.453125" style="3" customWidth="1"/>
    <col min="242" max="242" width="68.90625" style="3" customWidth="1"/>
    <col min="243" max="245" width="12.08984375" style="3" customWidth="1"/>
    <col min="246" max="270" width="4.08984375" style="3" customWidth="1"/>
    <col min="271" max="491" width="8.90625" style="3"/>
    <col min="492" max="492" width="11.90625" style="3" customWidth="1"/>
    <col min="493" max="495" width="2.453125" style="3" customWidth="1"/>
    <col min="496" max="496" width="17.08984375" style="3" customWidth="1"/>
    <col min="497" max="497" width="10.453125" style="3" customWidth="1"/>
    <col min="498" max="498" width="68.90625" style="3" customWidth="1"/>
    <col min="499" max="501" width="12.08984375" style="3" customWidth="1"/>
    <col min="502" max="526" width="4.08984375" style="3" customWidth="1"/>
    <col min="527" max="747" width="8.90625" style="3"/>
    <col min="748" max="748" width="11.90625" style="3" customWidth="1"/>
    <col min="749" max="751" width="2.453125" style="3" customWidth="1"/>
    <col min="752" max="752" width="17.08984375" style="3" customWidth="1"/>
    <col min="753" max="753" width="10.453125" style="3" customWidth="1"/>
    <col min="754" max="754" width="68.90625" style="3" customWidth="1"/>
    <col min="755" max="757" width="12.08984375" style="3" customWidth="1"/>
    <col min="758" max="782" width="4.08984375" style="3" customWidth="1"/>
    <col min="783" max="1003" width="8.90625" style="3"/>
    <col min="1004" max="1004" width="11.90625" style="3" customWidth="1"/>
    <col min="1005" max="1007" width="2.453125" style="3" customWidth="1"/>
    <col min="1008" max="1008" width="17.08984375" style="3" customWidth="1"/>
    <col min="1009" max="1009" width="10.453125" style="3" customWidth="1"/>
    <col min="1010" max="1010" width="68.90625" style="3" customWidth="1"/>
    <col min="1011" max="1013" width="12.08984375" style="3" customWidth="1"/>
    <col min="1014" max="1038" width="4.08984375" style="3" customWidth="1"/>
    <col min="1039" max="1259" width="8.90625" style="3"/>
    <col min="1260" max="1260" width="11.90625" style="3" customWidth="1"/>
    <col min="1261" max="1263" width="2.453125" style="3" customWidth="1"/>
    <col min="1264" max="1264" width="17.08984375" style="3" customWidth="1"/>
    <col min="1265" max="1265" width="10.453125" style="3" customWidth="1"/>
    <col min="1266" max="1266" width="68.90625" style="3" customWidth="1"/>
    <col min="1267" max="1269" width="12.08984375" style="3" customWidth="1"/>
    <col min="1270" max="1294" width="4.08984375" style="3" customWidth="1"/>
    <col min="1295" max="1515" width="8.90625" style="3"/>
    <col min="1516" max="1516" width="11.90625" style="3" customWidth="1"/>
    <col min="1517" max="1519" width="2.453125" style="3" customWidth="1"/>
    <col min="1520" max="1520" width="17.08984375" style="3" customWidth="1"/>
    <col min="1521" max="1521" width="10.453125" style="3" customWidth="1"/>
    <col min="1522" max="1522" width="68.90625" style="3" customWidth="1"/>
    <col min="1523" max="1525" width="12.08984375" style="3" customWidth="1"/>
    <col min="1526" max="1550" width="4.08984375" style="3" customWidth="1"/>
    <col min="1551" max="1771" width="8.90625" style="3"/>
    <col min="1772" max="1772" width="11.90625" style="3" customWidth="1"/>
    <col min="1773" max="1775" width="2.453125" style="3" customWidth="1"/>
    <col min="1776" max="1776" width="17.08984375" style="3" customWidth="1"/>
    <col min="1777" max="1777" width="10.453125" style="3" customWidth="1"/>
    <col min="1778" max="1778" width="68.90625" style="3" customWidth="1"/>
    <col min="1779" max="1781" width="12.08984375" style="3" customWidth="1"/>
    <col min="1782" max="1806" width="4.08984375" style="3" customWidth="1"/>
    <col min="1807" max="2027" width="8.90625" style="3"/>
    <col min="2028" max="2028" width="11.90625" style="3" customWidth="1"/>
    <col min="2029" max="2031" width="2.453125" style="3" customWidth="1"/>
    <col min="2032" max="2032" width="17.08984375" style="3" customWidth="1"/>
    <col min="2033" max="2033" width="10.453125" style="3" customWidth="1"/>
    <col min="2034" max="2034" width="68.90625" style="3" customWidth="1"/>
    <col min="2035" max="2037" width="12.08984375" style="3" customWidth="1"/>
    <col min="2038" max="2062" width="4.08984375" style="3" customWidth="1"/>
    <col min="2063" max="2283" width="8.90625" style="3"/>
    <col min="2284" max="2284" width="11.90625" style="3" customWidth="1"/>
    <col min="2285" max="2287" width="2.453125" style="3" customWidth="1"/>
    <col min="2288" max="2288" width="17.08984375" style="3" customWidth="1"/>
    <col min="2289" max="2289" width="10.453125" style="3" customWidth="1"/>
    <col min="2290" max="2290" width="68.90625" style="3" customWidth="1"/>
    <col min="2291" max="2293" width="12.08984375" style="3" customWidth="1"/>
    <col min="2294" max="2318" width="4.08984375" style="3" customWidth="1"/>
    <col min="2319" max="2539" width="8.90625" style="3"/>
    <col min="2540" max="2540" width="11.90625" style="3" customWidth="1"/>
    <col min="2541" max="2543" width="2.453125" style="3" customWidth="1"/>
    <col min="2544" max="2544" width="17.08984375" style="3" customWidth="1"/>
    <col min="2545" max="2545" width="10.453125" style="3" customWidth="1"/>
    <col min="2546" max="2546" width="68.90625" style="3" customWidth="1"/>
    <col min="2547" max="2549" width="12.08984375" style="3" customWidth="1"/>
    <col min="2550" max="2574" width="4.08984375" style="3" customWidth="1"/>
    <col min="2575" max="2795" width="8.90625" style="3"/>
    <col min="2796" max="2796" width="11.90625" style="3" customWidth="1"/>
    <col min="2797" max="2799" width="2.453125" style="3" customWidth="1"/>
    <col min="2800" max="2800" width="17.08984375" style="3" customWidth="1"/>
    <col min="2801" max="2801" width="10.453125" style="3" customWidth="1"/>
    <col min="2802" max="2802" width="68.90625" style="3" customWidth="1"/>
    <col min="2803" max="2805" width="12.08984375" style="3" customWidth="1"/>
    <col min="2806" max="2830" width="4.08984375" style="3" customWidth="1"/>
    <col min="2831" max="3051" width="8.90625" style="3"/>
    <col min="3052" max="3052" width="11.90625" style="3" customWidth="1"/>
    <col min="3053" max="3055" width="2.453125" style="3" customWidth="1"/>
    <col min="3056" max="3056" width="17.08984375" style="3" customWidth="1"/>
    <col min="3057" max="3057" width="10.453125" style="3" customWidth="1"/>
    <col min="3058" max="3058" width="68.90625" style="3" customWidth="1"/>
    <col min="3059" max="3061" width="12.08984375" style="3" customWidth="1"/>
    <col min="3062" max="3086" width="4.08984375" style="3" customWidth="1"/>
    <col min="3087" max="3307" width="8.90625" style="3"/>
    <col min="3308" max="3308" width="11.90625" style="3" customWidth="1"/>
    <col min="3309" max="3311" width="2.453125" style="3" customWidth="1"/>
    <col min="3312" max="3312" width="17.08984375" style="3" customWidth="1"/>
    <col min="3313" max="3313" width="10.453125" style="3" customWidth="1"/>
    <col min="3314" max="3314" width="68.90625" style="3" customWidth="1"/>
    <col min="3315" max="3317" width="12.08984375" style="3" customWidth="1"/>
    <col min="3318" max="3342" width="4.08984375" style="3" customWidth="1"/>
    <col min="3343" max="3563" width="8.90625" style="3"/>
    <col min="3564" max="3564" width="11.90625" style="3" customWidth="1"/>
    <col min="3565" max="3567" width="2.453125" style="3" customWidth="1"/>
    <col min="3568" max="3568" width="17.08984375" style="3" customWidth="1"/>
    <col min="3569" max="3569" width="10.453125" style="3" customWidth="1"/>
    <col min="3570" max="3570" width="68.90625" style="3" customWidth="1"/>
    <col min="3571" max="3573" width="12.08984375" style="3" customWidth="1"/>
    <col min="3574" max="3598" width="4.08984375" style="3" customWidth="1"/>
    <col min="3599" max="3819" width="8.90625" style="3"/>
    <col min="3820" max="3820" width="11.90625" style="3" customWidth="1"/>
    <col min="3821" max="3823" width="2.453125" style="3" customWidth="1"/>
    <col min="3824" max="3824" width="17.08984375" style="3" customWidth="1"/>
    <col min="3825" max="3825" width="10.453125" style="3" customWidth="1"/>
    <col min="3826" max="3826" width="68.90625" style="3" customWidth="1"/>
    <col min="3827" max="3829" width="12.08984375" style="3" customWidth="1"/>
    <col min="3830" max="3854" width="4.08984375" style="3" customWidth="1"/>
    <col min="3855" max="4075" width="8.90625" style="3"/>
    <col min="4076" max="4076" width="11.90625" style="3" customWidth="1"/>
    <col min="4077" max="4079" width="2.453125" style="3" customWidth="1"/>
    <col min="4080" max="4080" width="17.08984375" style="3" customWidth="1"/>
    <col min="4081" max="4081" width="10.453125" style="3" customWidth="1"/>
    <col min="4082" max="4082" width="68.90625" style="3" customWidth="1"/>
    <col min="4083" max="4085" width="12.08984375" style="3" customWidth="1"/>
    <col min="4086" max="4110" width="4.08984375" style="3" customWidth="1"/>
    <col min="4111" max="4331" width="8.90625" style="3"/>
    <col min="4332" max="4332" width="11.90625" style="3" customWidth="1"/>
    <col min="4333" max="4335" width="2.453125" style="3" customWidth="1"/>
    <col min="4336" max="4336" width="17.08984375" style="3" customWidth="1"/>
    <col min="4337" max="4337" width="10.453125" style="3" customWidth="1"/>
    <col min="4338" max="4338" width="68.90625" style="3" customWidth="1"/>
    <col min="4339" max="4341" width="12.08984375" style="3" customWidth="1"/>
    <col min="4342" max="4366" width="4.08984375" style="3" customWidth="1"/>
    <col min="4367" max="4587" width="8.90625" style="3"/>
    <col min="4588" max="4588" width="11.90625" style="3" customWidth="1"/>
    <col min="4589" max="4591" width="2.453125" style="3" customWidth="1"/>
    <col min="4592" max="4592" width="17.08984375" style="3" customWidth="1"/>
    <col min="4593" max="4593" width="10.453125" style="3" customWidth="1"/>
    <col min="4594" max="4594" width="68.90625" style="3" customWidth="1"/>
    <col min="4595" max="4597" width="12.08984375" style="3" customWidth="1"/>
    <col min="4598" max="4622" width="4.08984375" style="3" customWidth="1"/>
    <col min="4623" max="4843" width="8.90625" style="3"/>
    <col min="4844" max="4844" width="11.90625" style="3" customWidth="1"/>
    <col min="4845" max="4847" width="2.453125" style="3" customWidth="1"/>
    <col min="4848" max="4848" width="17.08984375" style="3" customWidth="1"/>
    <col min="4849" max="4849" width="10.453125" style="3" customWidth="1"/>
    <col min="4850" max="4850" width="68.90625" style="3" customWidth="1"/>
    <col min="4851" max="4853" width="12.08984375" style="3" customWidth="1"/>
    <col min="4854" max="4878" width="4.08984375" style="3" customWidth="1"/>
    <col min="4879" max="5099" width="8.90625" style="3"/>
    <col min="5100" max="5100" width="11.90625" style="3" customWidth="1"/>
    <col min="5101" max="5103" width="2.453125" style="3" customWidth="1"/>
    <col min="5104" max="5104" width="17.08984375" style="3" customWidth="1"/>
    <col min="5105" max="5105" width="10.453125" style="3" customWidth="1"/>
    <col min="5106" max="5106" width="68.90625" style="3" customWidth="1"/>
    <col min="5107" max="5109" width="12.08984375" style="3" customWidth="1"/>
    <col min="5110" max="5134" width="4.08984375" style="3" customWidth="1"/>
    <col min="5135" max="5355" width="8.90625" style="3"/>
    <col min="5356" max="5356" width="11.90625" style="3" customWidth="1"/>
    <col min="5357" max="5359" width="2.453125" style="3" customWidth="1"/>
    <col min="5360" max="5360" width="17.08984375" style="3" customWidth="1"/>
    <col min="5361" max="5361" width="10.453125" style="3" customWidth="1"/>
    <col min="5362" max="5362" width="68.90625" style="3" customWidth="1"/>
    <col min="5363" max="5365" width="12.08984375" style="3" customWidth="1"/>
    <col min="5366" max="5390" width="4.08984375" style="3" customWidth="1"/>
    <col min="5391" max="5611" width="8.90625" style="3"/>
    <col min="5612" max="5612" width="11.90625" style="3" customWidth="1"/>
    <col min="5613" max="5615" width="2.453125" style="3" customWidth="1"/>
    <col min="5616" max="5616" width="17.08984375" style="3" customWidth="1"/>
    <col min="5617" max="5617" width="10.453125" style="3" customWidth="1"/>
    <col min="5618" max="5618" width="68.90625" style="3" customWidth="1"/>
    <col min="5619" max="5621" width="12.08984375" style="3" customWidth="1"/>
    <col min="5622" max="5646" width="4.08984375" style="3" customWidth="1"/>
    <col min="5647" max="5867" width="8.90625" style="3"/>
    <col min="5868" max="5868" width="11.90625" style="3" customWidth="1"/>
    <col min="5869" max="5871" width="2.453125" style="3" customWidth="1"/>
    <col min="5872" max="5872" width="17.08984375" style="3" customWidth="1"/>
    <col min="5873" max="5873" width="10.453125" style="3" customWidth="1"/>
    <col min="5874" max="5874" width="68.90625" style="3" customWidth="1"/>
    <col min="5875" max="5877" width="12.08984375" style="3" customWidth="1"/>
    <col min="5878" max="5902" width="4.08984375" style="3" customWidth="1"/>
    <col min="5903" max="6123" width="8.90625" style="3"/>
    <col min="6124" max="6124" width="11.90625" style="3" customWidth="1"/>
    <col min="6125" max="6127" width="2.453125" style="3" customWidth="1"/>
    <col min="6128" max="6128" width="17.08984375" style="3" customWidth="1"/>
    <col min="6129" max="6129" width="10.453125" style="3" customWidth="1"/>
    <col min="6130" max="6130" width="68.90625" style="3" customWidth="1"/>
    <col min="6131" max="6133" width="12.08984375" style="3" customWidth="1"/>
    <col min="6134" max="6158" width="4.08984375" style="3" customWidth="1"/>
    <col min="6159" max="6379" width="8.90625" style="3"/>
    <col min="6380" max="6380" width="11.90625" style="3" customWidth="1"/>
    <col min="6381" max="6383" width="2.453125" style="3" customWidth="1"/>
    <col min="6384" max="6384" width="17.08984375" style="3" customWidth="1"/>
    <col min="6385" max="6385" width="10.453125" style="3" customWidth="1"/>
    <col min="6386" max="6386" width="68.90625" style="3" customWidth="1"/>
    <col min="6387" max="6389" width="12.08984375" style="3" customWidth="1"/>
    <col min="6390" max="6414" width="4.08984375" style="3" customWidth="1"/>
    <col min="6415" max="6635" width="8.90625" style="3"/>
    <col min="6636" max="6636" width="11.90625" style="3" customWidth="1"/>
    <col min="6637" max="6639" width="2.453125" style="3" customWidth="1"/>
    <col min="6640" max="6640" width="17.08984375" style="3" customWidth="1"/>
    <col min="6641" max="6641" width="10.453125" style="3" customWidth="1"/>
    <col min="6642" max="6642" width="68.90625" style="3" customWidth="1"/>
    <col min="6643" max="6645" width="12.08984375" style="3" customWidth="1"/>
    <col min="6646" max="6670" width="4.08984375" style="3" customWidth="1"/>
    <col min="6671" max="6891" width="8.90625" style="3"/>
    <col min="6892" max="6892" width="11.90625" style="3" customWidth="1"/>
    <col min="6893" max="6895" width="2.453125" style="3" customWidth="1"/>
    <col min="6896" max="6896" width="17.08984375" style="3" customWidth="1"/>
    <col min="6897" max="6897" width="10.453125" style="3" customWidth="1"/>
    <col min="6898" max="6898" width="68.90625" style="3" customWidth="1"/>
    <col min="6899" max="6901" width="12.08984375" style="3" customWidth="1"/>
    <col min="6902" max="6926" width="4.08984375" style="3" customWidth="1"/>
    <col min="6927" max="7147" width="8.90625" style="3"/>
    <col min="7148" max="7148" width="11.90625" style="3" customWidth="1"/>
    <col min="7149" max="7151" width="2.453125" style="3" customWidth="1"/>
    <col min="7152" max="7152" width="17.08984375" style="3" customWidth="1"/>
    <col min="7153" max="7153" width="10.453125" style="3" customWidth="1"/>
    <col min="7154" max="7154" width="68.90625" style="3" customWidth="1"/>
    <col min="7155" max="7157" width="12.08984375" style="3" customWidth="1"/>
    <col min="7158" max="7182" width="4.08984375" style="3" customWidth="1"/>
    <col min="7183" max="7403" width="8.90625" style="3"/>
    <col min="7404" max="7404" width="11.90625" style="3" customWidth="1"/>
    <col min="7405" max="7407" width="2.453125" style="3" customWidth="1"/>
    <col min="7408" max="7408" width="17.08984375" style="3" customWidth="1"/>
    <col min="7409" max="7409" width="10.453125" style="3" customWidth="1"/>
    <col min="7410" max="7410" width="68.90625" style="3" customWidth="1"/>
    <col min="7411" max="7413" width="12.08984375" style="3" customWidth="1"/>
    <col min="7414" max="7438" width="4.08984375" style="3" customWidth="1"/>
    <col min="7439" max="7659" width="8.90625" style="3"/>
    <col min="7660" max="7660" width="11.90625" style="3" customWidth="1"/>
    <col min="7661" max="7663" width="2.453125" style="3" customWidth="1"/>
    <col min="7664" max="7664" width="17.08984375" style="3" customWidth="1"/>
    <col min="7665" max="7665" width="10.453125" style="3" customWidth="1"/>
    <col min="7666" max="7666" width="68.90625" style="3" customWidth="1"/>
    <col min="7667" max="7669" width="12.08984375" style="3" customWidth="1"/>
    <col min="7670" max="7694" width="4.08984375" style="3" customWidth="1"/>
    <col min="7695" max="7915" width="8.90625" style="3"/>
    <col min="7916" max="7916" width="11.90625" style="3" customWidth="1"/>
    <col min="7917" max="7919" width="2.453125" style="3" customWidth="1"/>
    <col min="7920" max="7920" width="17.08984375" style="3" customWidth="1"/>
    <col min="7921" max="7921" width="10.453125" style="3" customWidth="1"/>
    <col min="7922" max="7922" width="68.90625" style="3" customWidth="1"/>
    <col min="7923" max="7925" width="12.08984375" style="3" customWidth="1"/>
    <col min="7926" max="7950" width="4.08984375" style="3" customWidth="1"/>
    <col min="7951" max="8171" width="8.90625" style="3"/>
    <col min="8172" max="8172" width="11.90625" style="3" customWidth="1"/>
    <col min="8173" max="8175" width="2.453125" style="3" customWidth="1"/>
    <col min="8176" max="8176" width="17.08984375" style="3" customWidth="1"/>
    <col min="8177" max="8177" width="10.453125" style="3" customWidth="1"/>
    <col min="8178" max="8178" width="68.90625" style="3" customWidth="1"/>
    <col min="8179" max="8181" width="12.08984375" style="3" customWidth="1"/>
    <col min="8182" max="8206" width="4.08984375" style="3" customWidth="1"/>
    <col min="8207" max="8427" width="8.90625" style="3"/>
    <col min="8428" max="8428" width="11.90625" style="3" customWidth="1"/>
    <col min="8429" max="8431" width="2.453125" style="3" customWidth="1"/>
    <col min="8432" max="8432" width="17.08984375" style="3" customWidth="1"/>
    <col min="8433" max="8433" width="10.453125" style="3" customWidth="1"/>
    <col min="8434" max="8434" width="68.90625" style="3" customWidth="1"/>
    <col min="8435" max="8437" width="12.08984375" style="3" customWidth="1"/>
    <col min="8438" max="8462" width="4.08984375" style="3" customWidth="1"/>
    <col min="8463" max="8683" width="8.90625" style="3"/>
    <col min="8684" max="8684" width="11.90625" style="3" customWidth="1"/>
    <col min="8685" max="8687" width="2.453125" style="3" customWidth="1"/>
    <col min="8688" max="8688" width="17.08984375" style="3" customWidth="1"/>
    <col min="8689" max="8689" width="10.453125" style="3" customWidth="1"/>
    <col min="8690" max="8690" width="68.90625" style="3" customWidth="1"/>
    <col min="8691" max="8693" width="12.08984375" style="3" customWidth="1"/>
    <col min="8694" max="8718" width="4.08984375" style="3" customWidth="1"/>
    <col min="8719" max="8939" width="8.90625" style="3"/>
    <col min="8940" max="8940" width="11.90625" style="3" customWidth="1"/>
    <col min="8941" max="8943" width="2.453125" style="3" customWidth="1"/>
    <col min="8944" max="8944" width="17.08984375" style="3" customWidth="1"/>
    <col min="8945" max="8945" width="10.453125" style="3" customWidth="1"/>
    <col min="8946" max="8946" width="68.90625" style="3" customWidth="1"/>
    <col min="8947" max="8949" width="12.08984375" style="3" customWidth="1"/>
    <col min="8950" max="8974" width="4.08984375" style="3" customWidth="1"/>
    <col min="8975" max="9195" width="8.90625" style="3"/>
    <col min="9196" max="9196" width="11.90625" style="3" customWidth="1"/>
    <col min="9197" max="9199" width="2.453125" style="3" customWidth="1"/>
    <col min="9200" max="9200" width="17.08984375" style="3" customWidth="1"/>
    <col min="9201" max="9201" width="10.453125" style="3" customWidth="1"/>
    <col min="9202" max="9202" width="68.90625" style="3" customWidth="1"/>
    <col min="9203" max="9205" width="12.08984375" style="3" customWidth="1"/>
    <col min="9206" max="9230" width="4.08984375" style="3" customWidth="1"/>
    <col min="9231" max="9451" width="8.90625" style="3"/>
    <col min="9452" max="9452" width="11.90625" style="3" customWidth="1"/>
    <col min="9453" max="9455" width="2.453125" style="3" customWidth="1"/>
    <col min="9456" max="9456" width="17.08984375" style="3" customWidth="1"/>
    <col min="9457" max="9457" width="10.453125" style="3" customWidth="1"/>
    <col min="9458" max="9458" width="68.90625" style="3" customWidth="1"/>
    <col min="9459" max="9461" width="12.08984375" style="3" customWidth="1"/>
    <col min="9462" max="9486" width="4.08984375" style="3" customWidth="1"/>
    <col min="9487" max="9707" width="8.90625" style="3"/>
    <col min="9708" max="9708" width="11.90625" style="3" customWidth="1"/>
    <col min="9709" max="9711" width="2.453125" style="3" customWidth="1"/>
    <col min="9712" max="9712" width="17.08984375" style="3" customWidth="1"/>
    <col min="9713" max="9713" width="10.453125" style="3" customWidth="1"/>
    <col min="9714" max="9714" width="68.90625" style="3" customWidth="1"/>
    <col min="9715" max="9717" width="12.08984375" style="3" customWidth="1"/>
    <col min="9718" max="9742" width="4.08984375" style="3" customWidth="1"/>
    <col min="9743" max="9963" width="8.90625" style="3"/>
    <col min="9964" max="9964" width="11.90625" style="3" customWidth="1"/>
    <col min="9965" max="9967" width="2.453125" style="3" customWidth="1"/>
    <col min="9968" max="9968" width="17.08984375" style="3" customWidth="1"/>
    <col min="9969" max="9969" width="10.453125" style="3" customWidth="1"/>
    <col min="9970" max="9970" width="68.90625" style="3" customWidth="1"/>
    <col min="9971" max="9973" width="12.08984375" style="3" customWidth="1"/>
    <col min="9974" max="9998" width="4.08984375" style="3" customWidth="1"/>
    <col min="9999" max="10219" width="8.90625" style="3"/>
    <col min="10220" max="10220" width="11.90625" style="3" customWidth="1"/>
    <col min="10221" max="10223" width="2.453125" style="3" customWidth="1"/>
    <col min="10224" max="10224" width="17.08984375" style="3" customWidth="1"/>
    <col min="10225" max="10225" width="10.453125" style="3" customWidth="1"/>
    <col min="10226" max="10226" width="68.90625" style="3" customWidth="1"/>
    <col min="10227" max="10229" width="12.08984375" style="3" customWidth="1"/>
    <col min="10230" max="10254" width="4.08984375" style="3" customWidth="1"/>
    <col min="10255" max="10475" width="8.90625" style="3"/>
    <col min="10476" max="10476" width="11.90625" style="3" customWidth="1"/>
    <col min="10477" max="10479" width="2.453125" style="3" customWidth="1"/>
    <col min="10480" max="10480" width="17.08984375" style="3" customWidth="1"/>
    <col min="10481" max="10481" width="10.453125" style="3" customWidth="1"/>
    <col min="10482" max="10482" width="68.90625" style="3" customWidth="1"/>
    <col min="10483" max="10485" width="12.08984375" style="3" customWidth="1"/>
    <col min="10486" max="10510" width="4.08984375" style="3" customWidth="1"/>
    <col min="10511" max="10731" width="8.90625" style="3"/>
    <col min="10732" max="10732" width="11.90625" style="3" customWidth="1"/>
    <col min="10733" max="10735" width="2.453125" style="3" customWidth="1"/>
    <col min="10736" max="10736" width="17.08984375" style="3" customWidth="1"/>
    <col min="10737" max="10737" width="10.453125" style="3" customWidth="1"/>
    <col min="10738" max="10738" width="68.90625" style="3" customWidth="1"/>
    <col min="10739" max="10741" width="12.08984375" style="3" customWidth="1"/>
    <col min="10742" max="10766" width="4.08984375" style="3" customWidth="1"/>
    <col min="10767" max="10987" width="8.90625" style="3"/>
    <col min="10988" max="10988" width="11.90625" style="3" customWidth="1"/>
    <col min="10989" max="10991" width="2.453125" style="3" customWidth="1"/>
    <col min="10992" max="10992" width="17.08984375" style="3" customWidth="1"/>
    <col min="10993" max="10993" width="10.453125" style="3" customWidth="1"/>
    <col min="10994" max="10994" width="68.90625" style="3" customWidth="1"/>
    <col min="10995" max="10997" width="12.08984375" style="3" customWidth="1"/>
    <col min="10998" max="11022" width="4.08984375" style="3" customWidth="1"/>
    <col min="11023" max="11243" width="8.90625" style="3"/>
    <col min="11244" max="11244" width="11.90625" style="3" customWidth="1"/>
    <col min="11245" max="11247" width="2.453125" style="3" customWidth="1"/>
    <col min="11248" max="11248" width="17.08984375" style="3" customWidth="1"/>
    <col min="11249" max="11249" width="10.453125" style="3" customWidth="1"/>
    <col min="11250" max="11250" width="68.90625" style="3" customWidth="1"/>
    <col min="11251" max="11253" width="12.08984375" style="3" customWidth="1"/>
    <col min="11254" max="11278" width="4.08984375" style="3" customWidth="1"/>
    <col min="11279" max="11499" width="8.90625" style="3"/>
    <col min="11500" max="11500" width="11.90625" style="3" customWidth="1"/>
    <col min="11501" max="11503" width="2.453125" style="3" customWidth="1"/>
    <col min="11504" max="11504" width="17.08984375" style="3" customWidth="1"/>
    <col min="11505" max="11505" width="10.453125" style="3" customWidth="1"/>
    <col min="11506" max="11506" width="68.90625" style="3" customWidth="1"/>
    <col min="11507" max="11509" width="12.08984375" style="3" customWidth="1"/>
    <col min="11510" max="11534" width="4.08984375" style="3" customWidth="1"/>
    <col min="11535" max="11755" width="8.90625" style="3"/>
    <col min="11756" max="11756" width="11.90625" style="3" customWidth="1"/>
    <col min="11757" max="11759" width="2.453125" style="3" customWidth="1"/>
    <col min="11760" max="11760" width="17.08984375" style="3" customWidth="1"/>
    <col min="11761" max="11761" width="10.453125" style="3" customWidth="1"/>
    <col min="11762" max="11762" width="68.90625" style="3" customWidth="1"/>
    <col min="11763" max="11765" width="12.08984375" style="3" customWidth="1"/>
    <col min="11766" max="11790" width="4.08984375" style="3" customWidth="1"/>
    <col min="11791" max="12011" width="8.90625" style="3"/>
    <col min="12012" max="12012" width="11.90625" style="3" customWidth="1"/>
    <col min="12013" max="12015" width="2.453125" style="3" customWidth="1"/>
    <col min="12016" max="12016" width="17.08984375" style="3" customWidth="1"/>
    <col min="12017" max="12017" width="10.453125" style="3" customWidth="1"/>
    <col min="12018" max="12018" width="68.90625" style="3" customWidth="1"/>
    <col min="12019" max="12021" width="12.08984375" style="3" customWidth="1"/>
    <col min="12022" max="12046" width="4.08984375" style="3" customWidth="1"/>
    <col min="12047" max="12267" width="8.90625" style="3"/>
    <col min="12268" max="12268" width="11.90625" style="3" customWidth="1"/>
    <col min="12269" max="12271" width="2.453125" style="3" customWidth="1"/>
    <col min="12272" max="12272" width="17.08984375" style="3" customWidth="1"/>
    <col min="12273" max="12273" width="10.453125" style="3" customWidth="1"/>
    <col min="12274" max="12274" width="68.90625" style="3" customWidth="1"/>
    <col min="12275" max="12277" width="12.08984375" style="3" customWidth="1"/>
    <col min="12278" max="12302" width="4.08984375" style="3" customWidth="1"/>
    <col min="12303" max="12523" width="8.90625" style="3"/>
    <col min="12524" max="12524" width="11.90625" style="3" customWidth="1"/>
    <col min="12525" max="12527" width="2.453125" style="3" customWidth="1"/>
    <col min="12528" max="12528" width="17.08984375" style="3" customWidth="1"/>
    <col min="12529" max="12529" width="10.453125" style="3" customWidth="1"/>
    <col min="12530" max="12530" width="68.90625" style="3" customWidth="1"/>
    <col min="12531" max="12533" width="12.08984375" style="3" customWidth="1"/>
    <col min="12534" max="12558" width="4.08984375" style="3" customWidth="1"/>
    <col min="12559" max="12779" width="8.90625" style="3"/>
    <col min="12780" max="12780" width="11.90625" style="3" customWidth="1"/>
    <col min="12781" max="12783" width="2.453125" style="3" customWidth="1"/>
    <col min="12784" max="12784" width="17.08984375" style="3" customWidth="1"/>
    <col min="12785" max="12785" width="10.453125" style="3" customWidth="1"/>
    <col min="12786" max="12786" width="68.90625" style="3" customWidth="1"/>
    <col min="12787" max="12789" width="12.08984375" style="3" customWidth="1"/>
    <col min="12790" max="12814" width="4.08984375" style="3" customWidth="1"/>
    <col min="12815" max="13035" width="8.90625" style="3"/>
    <col min="13036" max="13036" width="11.90625" style="3" customWidth="1"/>
    <col min="13037" max="13039" width="2.453125" style="3" customWidth="1"/>
    <col min="13040" max="13040" width="17.08984375" style="3" customWidth="1"/>
    <col min="13041" max="13041" width="10.453125" style="3" customWidth="1"/>
    <col min="13042" max="13042" width="68.90625" style="3" customWidth="1"/>
    <col min="13043" max="13045" width="12.08984375" style="3" customWidth="1"/>
    <col min="13046" max="13070" width="4.08984375" style="3" customWidth="1"/>
    <col min="13071" max="13291" width="8.90625" style="3"/>
    <col min="13292" max="13292" width="11.90625" style="3" customWidth="1"/>
    <col min="13293" max="13295" width="2.453125" style="3" customWidth="1"/>
    <col min="13296" max="13296" width="17.08984375" style="3" customWidth="1"/>
    <col min="13297" max="13297" width="10.453125" style="3" customWidth="1"/>
    <col min="13298" max="13298" width="68.90625" style="3" customWidth="1"/>
    <col min="13299" max="13301" width="12.08984375" style="3" customWidth="1"/>
    <col min="13302" max="13326" width="4.08984375" style="3" customWidth="1"/>
    <col min="13327" max="13547" width="8.90625" style="3"/>
    <col min="13548" max="13548" width="11.90625" style="3" customWidth="1"/>
    <col min="13549" max="13551" width="2.453125" style="3" customWidth="1"/>
    <col min="13552" max="13552" width="17.08984375" style="3" customWidth="1"/>
    <col min="13553" max="13553" width="10.453125" style="3" customWidth="1"/>
    <col min="13554" max="13554" width="68.90625" style="3" customWidth="1"/>
    <col min="13555" max="13557" width="12.08984375" style="3" customWidth="1"/>
    <col min="13558" max="13582" width="4.08984375" style="3" customWidth="1"/>
    <col min="13583" max="13803" width="8.90625" style="3"/>
    <col min="13804" max="13804" width="11.90625" style="3" customWidth="1"/>
    <col min="13805" max="13807" width="2.453125" style="3" customWidth="1"/>
    <col min="13808" max="13808" width="17.08984375" style="3" customWidth="1"/>
    <col min="13809" max="13809" width="10.453125" style="3" customWidth="1"/>
    <col min="13810" max="13810" width="68.90625" style="3" customWidth="1"/>
    <col min="13811" max="13813" width="12.08984375" style="3" customWidth="1"/>
    <col min="13814" max="13838" width="4.08984375" style="3" customWidth="1"/>
    <col min="13839" max="14059" width="8.90625" style="3"/>
    <col min="14060" max="14060" width="11.90625" style="3" customWidth="1"/>
    <col min="14061" max="14063" width="2.453125" style="3" customWidth="1"/>
    <col min="14064" max="14064" width="17.08984375" style="3" customWidth="1"/>
    <col min="14065" max="14065" width="10.453125" style="3" customWidth="1"/>
    <col min="14066" max="14066" width="68.90625" style="3" customWidth="1"/>
    <col min="14067" max="14069" width="12.08984375" style="3" customWidth="1"/>
    <col min="14070" max="14094" width="4.08984375" style="3" customWidth="1"/>
    <col min="14095" max="14315" width="8.90625" style="3"/>
    <col min="14316" max="14316" width="11.90625" style="3" customWidth="1"/>
    <col min="14317" max="14319" width="2.453125" style="3" customWidth="1"/>
    <col min="14320" max="14320" width="17.08984375" style="3" customWidth="1"/>
    <col min="14321" max="14321" width="10.453125" style="3" customWidth="1"/>
    <col min="14322" max="14322" width="68.90625" style="3" customWidth="1"/>
    <col min="14323" max="14325" width="12.08984375" style="3" customWidth="1"/>
    <col min="14326" max="14350" width="4.08984375" style="3" customWidth="1"/>
    <col min="14351" max="14571" width="8.90625" style="3"/>
    <col min="14572" max="14572" width="11.90625" style="3" customWidth="1"/>
    <col min="14573" max="14575" width="2.453125" style="3" customWidth="1"/>
    <col min="14576" max="14576" width="17.08984375" style="3" customWidth="1"/>
    <col min="14577" max="14577" width="10.453125" style="3" customWidth="1"/>
    <col min="14578" max="14578" width="68.90625" style="3" customWidth="1"/>
    <col min="14579" max="14581" width="12.08984375" style="3" customWidth="1"/>
    <col min="14582" max="14606" width="4.08984375" style="3" customWidth="1"/>
    <col min="14607" max="14827" width="8.90625" style="3"/>
    <col min="14828" max="14828" width="11.90625" style="3" customWidth="1"/>
    <col min="14829" max="14831" width="2.453125" style="3" customWidth="1"/>
    <col min="14832" max="14832" width="17.08984375" style="3" customWidth="1"/>
    <col min="14833" max="14833" width="10.453125" style="3" customWidth="1"/>
    <col min="14834" max="14834" width="68.90625" style="3" customWidth="1"/>
    <col min="14835" max="14837" width="12.08984375" style="3" customWidth="1"/>
    <col min="14838" max="14862" width="4.08984375" style="3" customWidth="1"/>
    <col min="14863" max="15083" width="8.90625" style="3"/>
    <col min="15084" max="15084" width="11.90625" style="3" customWidth="1"/>
    <col min="15085" max="15087" width="2.453125" style="3" customWidth="1"/>
    <col min="15088" max="15088" width="17.08984375" style="3" customWidth="1"/>
    <col min="15089" max="15089" width="10.453125" style="3" customWidth="1"/>
    <col min="15090" max="15090" width="68.90625" style="3" customWidth="1"/>
    <col min="15091" max="15093" width="12.08984375" style="3" customWidth="1"/>
    <col min="15094" max="15118" width="4.08984375" style="3" customWidth="1"/>
    <col min="15119" max="15339" width="8.90625" style="3"/>
    <col min="15340" max="15340" width="11.90625" style="3" customWidth="1"/>
    <col min="15341" max="15343" width="2.453125" style="3" customWidth="1"/>
    <col min="15344" max="15344" width="17.08984375" style="3" customWidth="1"/>
    <col min="15345" max="15345" width="10.453125" style="3" customWidth="1"/>
    <col min="15346" max="15346" width="68.90625" style="3" customWidth="1"/>
    <col min="15347" max="15349" width="12.08984375" style="3" customWidth="1"/>
    <col min="15350" max="15374" width="4.08984375" style="3" customWidth="1"/>
    <col min="15375" max="15595" width="8.90625" style="3"/>
    <col min="15596" max="15596" width="11.90625" style="3" customWidth="1"/>
    <col min="15597" max="15599" width="2.453125" style="3" customWidth="1"/>
    <col min="15600" max="15600" width="17.08984375" style="3" customWidth="1"/>
    <col min="15601" max="15601" width="10.453125" style="3" customWidth="1"/>
    <col min="15602" max="15602" width="68.90625" style="3" customWidth="1"/>
    <col min="15603" max="15605" width="12.08984375" style="3" customWidth="1"/>
    <col min="15606" max="15630" width="4.08984375" style="3" customWidth="1"/>
    <col min="15631" max="15851" width="8.90625" style="3"/>
    <col min="15852" max="15852" width="11.90625" style="3" customWidth="1"/>
    <col min="15853" max="15855" width="2.453125" style="3" customWidth="1"/>
    <col min="15856" max="15856" width="17.08984375" style="3" customWidth="1"/>
    <col min="15857" max="15857" width="10.453125" style="3" customWidth="1"/>
    <col min="15858" max="15858" width="68.90625" style="3" customWidth="1"/>
    <col min="15859" max="15861" width="12.08984375" style="3" customWidth="1"/>
    <col min="15862" max="15886" width="4.08984375" style="3" customWidth="1"/>
    <col min="15887" max="16107" width="8.90625" style="3"/>
    <col min="16108" max="16108" width="11.90625" style="3" customWidth="1"/>
    <col min="16109" max="16111" width="2.453125" style="3" customWidth="1"/>
    <col min="16112" max="16112" width="17.08984375" style="3" customWidth="1"/>
    <col min="16113" max="16113" width="10.453125" style="3" customWidth="1"/>
    <col min="16114" max="16114" width="68.90625" style="3" customWidth="1"/>
    <col min="16115" max="16117" width="12.08984375" style="3" customWidth="1"/>
    <col min="16118" max="16142" width="4.08984375" style="3" customWidth="1"/>
    <col min="16143" max="16357" width="8.90625" style="3"/>
    <col min="16358" max="16384" width="9" style="3" customWidth="1"/>
  </cols>
  <sheetData>
    <row r="1" spans="1:12" ht="15" customHeight="1" x14ac:dyDescent="0.2">
      <c r="A1" s="69" t="s">
        <v>1654</v>
      </c>
      <c r="B1" s="71" t="s">
        <v>0</v>
      </c>
      <c r="C1" s="72"/>
      <c r="D1" s="73"/>
      <c r="E1" s="74" t="s">
        <v>1</v>
      </c>
      <c r="F1" s="76" t="s">
        <v>2</v>
      </c>
      <c r="G1" s="78" t="s">
        <v>1756</v>
      </c>
      <c r="H1" s="78"/>
      <c r="I1" s="78"/>
      <c r="J1" s="45" t="s">
        <v>1757</v>
      </c>
      <c r="K1" s="46"/>
      <c r="L1" s="46"/>
    </row>
    <row r="2" spans="1:12" ht="15" customHeight="1" x14ac:dyDescent="0.2">
      <c r="A2" s="70"/>
      <c r="B2" s="35" t="s">
        <v>3</v>
      </c>
      <c r="C2" s="35" t="s">
        <v>4</v>
      </c>
      <c r="D2" s="35" t="s">
        <v>5</v>
      </c>
      <c r="E2" s="75"/>
      <c r="F2" s="77"/>
      <c r="G2" s="44" t="s">
        <v>1758</v>
      </c>
      <c r="H2" s="47" t="s">
        <v>1759</v>
      </c>
      <c r="I2" s="47" t="s">
        <v>1760</v>
      </c>
      <c r="J2" s="45" t="s">
        <v>1761</v>
      </c>
      <c r="K2" s="45" t="s">
        <v>1762</v>
      </c>
      <c r="L2" s="45" t="s">
        <v>1763</v>
      </c>
    </row>
    <row r="3" spans="1:12" ht="78" x14ac:dyDescent="0.2">
      <c r="A3" s="15" t="s">
        <v>841</v>
      </c>
      <c r="B3" s="18" t="s">
        <v>842</v>
      </c>
      <c r="C3" s="19" t="s">
        <v>843</v>
      </c>
      <c r="D3" s="19" t="s">
        <v>843</v>
      </c>
      <c r="E3" s="19" t="s">
        <v>844</v>
      </c>
      <c r="F3" s="37" t="s">
        <v>118</v>
      </c>
      <c r="G3" s="51"/>
      <c r="H3" s="56"/>
      <c r="I3" s="56"/>
      <c r="J3" s="52"/>
      <c r="K3" s="51" t="str" cm="1">
        <f t="array" ref="K3">_xlfn.IFS(J3="◎",5,J3="○",4,J3="△",2,J3="×","失格",J3="","")</f>
        <v/>
      </c>
      <c r="L3" s="56"/>
    </row>
    <row r="4" spans="1:12" ht="52" x14ac:dyDescent="0.2">
      <c r="A4" s="14" t="s">
        <v>845</v>
      </c>
      <c r="B4" s="20" t="s">
        <v>842</v>
      </c>
      <c r="C4" s="13" t="s">
        <v>846</v>
      </c>
      <c r="D4" s="13" t="s">
        <v>847</v>
      </c>
      <c r="E4" s="13" t="s">
        <v>848</v>
      </c>
      <c r="F4" s="16" t="s">
        <v>118</v>
      </c>
      <c r="G4" s="51"/>
      <c r="H4" s="56"/>
      <c r="I4" s="56"/>
      <c r="J4" s="52"/>
      <c r="K4" s="51" t="str" cm="1">
        <f t="array" ref="K4">_xlfn.IFS(J4="◎",5,J4="○",4,J4="△",2,J4="×","失格",J4="","")</f>
        <v/>
      </c>
      <c r="L4" s="56"/>
    </row>
    <row r="5" spans="1:12" ht="39" x14ac:dyDescent="0.2">
      <c r="A5" s="14" t="s">
        <v>849</v>
      </c>
      <c r="B5" s="20" t="s">
        <v>842</v>
      </c>
      <c r="C5" s="13" t="s">
        <v>846</v>
      </c>
      <c r="D5" s="13" t="s">
        <v>847</v>
      </c>
      <c r="E5" s="13" t="s">
        <v>850</v>
      </c>
      <c r="F5" s="16" t="s">
        <v>118</v>
      </c>
      <c r="G5" s="51"/>
      <c r="H5" s="56"/>
      <c r="I5" s="56"/>
      <c r="J5" s="52"/>
      <c r="K5" s="51" t="str" cm="1">
        <f t="array" ref="K5">_xlfn.IFS(J5="◎",5,J5="○",4,J5="△",2,J5="×","失格",J5="","")</f>
        <v/>
      </c>
      <c r="L5" s="56"/>
    </row>
    <row r="6" spans="1:12" ht="52" x14ac:dyDescent="0.2">
      <c r="A6" s="14" t="s">
        <v>851</v>
      </c>
      <c r="B6" s="20" t="s">
        <v>842</v>
      </c>
      <c r="C6" s="13" t="s">
        <v>846</v>
      </c>
      <c r="D6" s="13" t="s">
        <v>852</v>
      </c>
      <c r="E6" s="13" t="s">
        <v>853</v>
      </c>
      <c r="F6" s="16" t="s">
        <v>118</v>
      </c>
      <c r="G6" s="51"/>
      <c r="H6" s="56"/>
      <c r="I6" s="56"/>
      <c r="J6" s="52"/>
      <c r="K6" s="51" t="str" cm="1">
        <f t="array" ref="K6">_xlfn.IFS(J6="◎",5,J6="○",4,J6="△",2,J6="×","失格",J6="","")</f>
        <v/>
      </c>
      <c r="L6" s="56"/>
    </row>
    <row r="7" spans="1:12" ht="65" x14ac:dyDescent="0.2">
      <c r="A7" s="14" t="s">
        <v>854</v>
      </c>
      <c r="B7" s="20" t="s">
        <v>842</v>
      </c>
      <c r="C7" s="13" t="s">
        <v>846</v>
      </c>
      <c r="D7" s="13" t="s">
        <v>855</v>
      </c>
      <c r="E7" s="13" t="s">
        <v>856</v>
      </c>
      <c r="F7" s="16" t="s">
        <v>121</v>
      </c>
      <c r="G7" s="51"/>
      <c r="H7" s="56"/>
      <c r="I7" s="56"/>
      <c r="J7" s="52"/>
      <c r="K7" s="51" t="str" cm="1">
        <f t="array" ref="K7">_xlfn.IFS(J7="◎",5,J7="○",4,J7="△",2,J7="×",0,J7="","")</f>
        <v/>
      </c>
      <c r="L7" s="56"/>
    </row>
    <row r="8" spans="1:12" ht="65" x14ac:dyDescent="0.2">
      <c r="A8" s="14" t="s">
        <v>857</v>
      </c>
      <c r="B8" s="20" t="s">
        <v>842</v>
      </c>
      <c r="C8" s="13" t="s">
        <v>858</v>
      </c>
      <c r="D8" s="13" t="s">
        <v>859</v>
      </c>
      <c r="E8" s="13" t="s">
        <v>860</v>
      </c>
      <c r="F8" s="16" t="s">
        <v>118</v>
      </c>
      <c r="G8" s="51"/>
      <c r="H8" s="56"/>
      <c r="I8" s="56"/>
      <c r="J8" s="52"/>
      <c r="K8" s="51" t="str" cm="1">
        <f t="array" ref="K8">_xlfn.IFS(J8="◎",5,J8="○",4,J8="△",2,J8="×","失格",J8="","")</f>
        <v/>
      </c>
      <c r="L8" s="56"/>
    </row>
    <row r="9" spans="1:12" ht="65" x14ac:dyDescent="0.2">
      <c r="A9" s="14" t="s">
        <v>861</v>
      </c>
      <c r="B9" s="20" t="s">
        <v>842</v>
      </c>
      <c r="C9" s="13" t="s">
        <v>858</v>
      </c>
      <c r="D9" s="13" t="s">
        <v>859</v>
      </c>
      <c r="E9" s="13" t="s">
        <v>862</v>
      </c>
      <c r="F9" s="16" t="s">
        <v>118</v>
      </c>
      <c r="G9" s="51"/>
      <c r="H9" s="56"/>
      <c r="I9" s="56"/>
      <c r="J9" s="52"/>
      <c r="K9" s="51" t="str" cm="1">
        <f t="array" ref="K9">_xlfn.IFS(J9="◎",5,J9="○",4,J9="△",2,J9="×","失格",J9="","")</f>
        <v/>
      </c>
      <c r="L9" s="56"/>
    </row>
    <row r="10" spans="1:12" ht="52" x14ac:dyDescent="0.2">
      <c r="A10" s="14" t="s">
        <v>863</v>
      </c>
      <c r="B10" s="20" t="s">
        <v>842</v>
      </c>
      <c r="C10" s="13" t="s">
        <v>858</v>
      </c>
      <c r="D10" s="13" t="s">
        <v>859</v>
      </c>
      <c r="E10" s="13" t="s">
        <v>864</v>
      </c>
      <c r="F10" s="16" t="s">
        <v>118</v>
      </c>
      <c r="G10" s="51"/>
      <c r="H10" s="56"/>
      <c r="I10" s="56"/>
      <c r="J10" s="52"/>
      <c r="K10" s="51" t="str" cm="1">
        <f t="array" ref="K10">_xlfn.IFS(J10="◎",5,J10="○",4,J10="△",2,J10="×","失格",J10="","")</f>
        <v/>
      </c>
      <c r="L10" s="56"/>
    </row>
    <row r="11" spans="1:12" ht="39" x14ac:dyDescent="0.2">
      <c r="A11" s="14" t="s">
        <v>865</v>
      </c>
      <c r="B11" s="20" t="s">
        <v>842</v>
      </c>
      <c r="C11" s="13" t="s">
        <v>858</v>
      </c>
      <c r="D11" s="13" t="s">
        <v>866</v>
      </c>
      <c r="E11" s="13" t="s">
        <v>867</v>
      </c>
      <c r="F11" s="16" t="s">
        <v>118</v>
      </c>
      <c r="G11" s="51"/>
      <c r="H11" s="56"/>
      <c r="I11" s="56"/>
      <c r="J11" s="52"/>
      <c r="K11" s="51" t="str" cm="1">
        <f t="array" ref="K11">_xlfn.IFS(J11="◎",5,J11="○",4,J11="△",2,J11="×","失格",J11="","")</f>
        <v/>
      </c>
      <c r="L11" s="56"/>
    </row>
    <row r="12" spans="1:12" ht="39" x14ac:dyDescent="0.2">
      <c r="A12" s="14" t="s">
        <v>868</v>
      </c>
      <c r="B12" s="20" t="s">
        <v>842</v>
      </c>
      <c r="C12" s="13" t="s">
        <v>858</v>
      </c>
      <c r="D12" s="13" t="s">
        <v>869</v>
      </c>
      <c r="E12" s="13" t="s">
        <v>870</v>
      </c>
      <c r="F12" s="16" t="s">
        <v>118</v>
      </c>
      <c r="G12" s="51"/>
      <c r="H12" s="56"/>
      <c r="I12" s="56"/>
      <c r="J12" s="52"/>
      <c r="K12" s="51" t="str" cm="1">
        <f t="array" ref="K12">_xlfn.IFS(J12="◎",5,J12="○",4,J12="△",2,J12="×","失格",J12="","")</f>
        <v/>
      </c>
      <c r="L12" s="56"/>
    </row>
    <row r="13" spans="1:12" ht="39" x14ac:dyDescent="0.2">
      <c r="A13" s="14" t="s">
        <v>871</v>
      </c>
      <c r="B13" s="20" t="s">
        <v>842</v>
      </c>
      <c r="C13" s="13" t="s">
        <v>858</v>
      </c>
      <c r="D13" s="13" t="s">
        <v>154</v>
      </c>
      <c r="E13" s="13" t="s">
        <v>872</v>
      </c>
      <c r="F13" s="16" t="s">
        <v>118</v>
      </c>
      <c r="G13" s="51"/>
      <c r="H13" s="56"/>
      <c r="I13" s="56"/>
      <c r="J13" s="52"/>
      <c r="K13" s="51" t="str" cm="1">
        <f t="array" ref="K13">_xlfn.IFS(J13="◎",5,J13="○",4,J13="△",2,J13="×","失格",J13="","")</f>
        <v/>
      </c>
      <c r="L13" s="56"/>
    </row>
    <row r="14" spans="1:12" ht="39" x14ac:dyDescent="0.2">
      <c r="A14" s="14" t="s">
        <v>873</v>
      </c>
      <c r="B14" s="20" t="s">
        <v>842</v>
      </c>
      <c r="C14" s="13" t="s">
        <v>858</v>
      </c>
      <c r="D14" s="13" t="s">
        <v>874</v>
      </c>
      <c r="E14" s="13" t="s">
        <v>875</v>
      </c>
      <c r="F14" s="16" t="s">
        <v>118</v>
      </c>
      <c r="G14" s="51"/>
      <c r="H14" s="56"/>
      <c r="I14" s="56"/>
      <c r="J14" s="52"/>
      <c r="K14" s="51" t="str" cm="1">
        <f t="array" ref="K14">_xlfn.IFS(J14="◎",5,J14="○",4,J14="△",2,J14="×","失格",J14="","")</f>
        <v/>
      </c>
      <c r="L14" s="56"/>
    </row>
    <row r="15" spans="1:12" ht="39" x14ac:dyDescent="0.2">
      <c r="A15" s="14" t="s">
        <v>876</v>
      </c>
      <c r="B15" s="20" t="s">
        <v>842</v>
      </c>
      <c r="C15" s="13" t="s">
        <v>858</v>
      </c>
      <c r="D15" s="13" t="s">
        <v>874</v>
      </c>
      <c r="E15" s="13" t="s">
        <v>877</v>
      </c>
      <c r="F15" s="16" t="s">
        <v>118</v>
      </c>
      <c r="G15" s="51"/>
      <c r="H15" s="56"/>
      <c r="I15" s="56"/>
      <c r="J15" s="52"/>
      <c r="K15" s="51" t="str" cm="1">
        <f t="array" ref="K15">_xlfn.IFS(J15="◎",5,J15="○",4,J15="△",2,J15="×","失格",J15="","")</f>
        <v/>
      </c>
      <c r="L15" s="56"/>
    </row>
    <row r="16" spans="1:12" ht="39" x14ac:dyDescent="0.2">
      <c r="A16" s="14" t="s">
        <v>878</v>
      </c>
      <c r="B16" s="20" t="s">
        <v>842</v>
      </c>
      <c r="C16" s="13" t="s">
        <v>858</v>
      </c>
      <c r="D16" s="13" t="s">
        <v>874</v>
      </c>
      <c r="E16" s="13" t="s">
        <v>879</v>
      </c>
      <c r="F16" s="16" t="s">
        <v>118</v>
      </c>
      <c r="G16" s="51"/>
      <c r="H16" s="56"/>
      <c r="I16" s="56"/>
      <c r="J16" s="52"/>
      <c r="K16" s="51" t="str" cm="1">
        <f t="array" ref="K16">_xlfn.IFS(J16="◎",5,J16="○",4,J16="△",2,J16="×","失格",J16="","")</f>
        <v/>
      </c>
      <c r="L16" s="56"/>
    </row>
    <row r="17" spans="1:12" ht="39" x14ac:dyDescent="0.2">
      <c r="A17" s="14" t="s">
        <v>880</v>
      </c>
      <c r="B17" s="20" t="s">
        <v>842</v>
      </c>
      <c r="C17" s="13" t="s">
        <v>858</v>
      </c>
      <c r="D17" s="13" t="s">
        <v>874</v>
      </c>
      <c r="E17" s="13" t="s">
        <v>881</v>
      </c>
      <c r="F17" s="16" t="s">
        <v>118</v>
      </c>
      <c r="G17" s="51"/>
      <c r="H17" s="56"/>
      <c r="I17" s="56"/>
      <c r="J17" s="52"/>
      <c r="K17" s="51" t="str" cm="1">
        <f t="array" ref="K17">_xlfn.IFS(J17="◎",5,J17="○",4,J17="△",2,J17="×","失格",J17="","")</f>
        <v/>
      </c>
      <c r="L17" s="56"/>
    </row>
    <row r="18" spans="1:12" ht="39" x14ac:dyDescent="0.2">
      <c r="A18" s="14" t="s">
        <v>882</v>
      </c>
      <c r="B18" s="20" t="s">
        <v>842</v>
      </c>
      <c r="C18" s="13" t="s">
        <v>858</v>
      </c>
      <c r="D18" s="13" t="s">
        <v>874</v>
      </c>
      <c r="E18" s="13" t="s">
        <v>883</v>
      </c>
      <c r="F18" s="16" t="s">
        <v>118</v>
      </c>
      <c r="G18" s="51"/>
      <c r="H18" s="56"/>
      <c r="I18" s="56"/>
      <c r="J18" s="52"/>
      <c r="K18" s="51" t="str" cm="1">
        <f t="array" ref="K18">_xlfn.IFS(J18="◎",5,J18="○",4,J18="△",2,J18="×","失格",J18="","")</f>
        <v/>
      </c>
      <c r="L18" s="56"/>
    </row>
    <row r="19" spans="1:12" ht="78" x14ac:dyDescent="0.2">
      <c r="A19" s="14" t="s">
        <v>884</v>
      </c>
      <c r="B19" s="20" t="s">
        <v>842</v>
      </c>
      <c r="C19" s="13" t="s">
        <v>858</v>
      </c>
      <c r="D19" s="13" t="s">
        <v>874</v>
      </c>
      <c r="E19" s="13" t="s">
        <v>885</v>
      </c>
      <c r="F19" s="16" t="s">
        <v>118</v>
      </c>
      <c r="G19" s="51"/>
      <c r="H19" s="56"/>
      <c r="I19" s="56"/>
      <c r="J19" s="52"/>
      <c r="K19" s="51" t="str" cm="1">
        <f t="array" ref="K19">_xlfn.IFS(J19="◎",5,J19="○",4,J19="△",2,J19="×","失格",J19="","")</f>
        <v/>
      </c>
      <c r="L19" s="56"/>
    </row>
    <row r="20" spans="1:12" ht="93" customHeight="1" x14ac:dyDescent="0.2">
      <c r="A20" s="14" t="s">
        <v>886</v>
      </c>
      <c r="B20" s="20" t="s">
        <v>842</v>
      </c>
      <c r="C20" s="13" t="s">
        <v>858</v>
      </c>
      <c r="D20" s="13" t="s">
        <v>874</v>
      </c>
      <c r="E20" s="13" t="s">
        <v>887</v>
      </c>
      <c r="F20" s="16" t="s">
        <v>118</v>
      </c>
      <c r="G20" s="51"/>
      <c r="H20" s="56"/>
      <c r="I20" s="56"/>
      <c r="J20" s="52"/>
      <c r="K20" s="51" t="str" cm="1">
        <f t="array" ref="K20">_xlfn.IFS(J20="◎",5,J20="○",4,J20="△",2,J20="×","失格",J20="","")</f>
        <v/>
      </c>
      <c r="L20" s="56"/>
    </row>
    <row r="21" spans="1:12" ht="91" x14ac:dyDescent="0.2">
      <c r="A21" s="14" t="s">
        <v>888</v>
      </c>
      <c r="B21" s="20" t="s">
        <v>842</v>
      </c>
      <c r="C21" s="13" t="s">
        <v>858</v>
      </c>
      <c r="D21" s="13" t="s">
        <v>874</v>
      </c>
      <c r="E21" s="13" t="s">
        <v>1651</v>
      </c>
      <c r="F21" s="16" t="s">
        <v>118</v>
      </c>
      <c r="G21" s="51"/>
      <c r="H21" s="56"/>
      <c r="I21" s="56"/>
      <c r="J21" s="52"/>
      <c r="K21" s="51" t="str" cm="1">
        <f t="array" ref="K21">_xlfn.IFS(J21="◎",5,J21="○",4,J21="△",2,J21="×","失格",J21="","")</f>
        <v/>
      </c>
      <c r="L21" s="56"/>
    </row>
    <row r="22" spans="1:12" ht="52" x14ac:dyDescent="0.2">
      <c r="A22" s="14" t="s">
        <v>889</v>
      </c>
      <c r="B22" s="20" t="s">
        <v>890</v>
      </c>
      <c r="C22" s="13" t="s">
        <v>891</v>
      </c>
      <c r="D22" s="13" t="s">
        <v>892</v>
      </c>
      <c r="E22" s="13" t="s">
        <v>1642</v>
      </c>
      <c r="F22" s="16" t="s">
        <v>118</v>
      </c>
      <c r="G22" s="51"/>
      <c r="H22" s="56"/>
      <c r="I22" s="56"/>
      <c r="J22" s="52"/>
      <c r="K22" s="51" t="str" cm="1">
        <f t="array" ref="K22">_xlfn.IFS(J22="◎",5,J22="○",4,J22="△",2,J22="×","失格",J22="","")</f>
        <v/>
      </c>
      <c r="L22" s="56"/>
    </row>
    <row r="23" spans="1:12" ht="72" customHeight="1" x14ac:dyDescent="0.2">
      <c r="A23" s="14" t="s">
        <v>893</v>
      </c>
      <c r="B23" s="20" t="s">
        <v>890</v>
      </c>
      <c r="C23" s="13" t="s">
        <v>891</v>
      </c>
      <c r="D23" s="13" t="s">
        <v>894</v>
      </c>
      <c r="E23" s="13" t="s">
        <v>1652</v>
      </c>
      <c r="F23" s="16" t="s">
        <v>118</v>
      </c>
      <c r="G23" s="51"/>
      <c r="H23" s="56"/>
      <c r="I23" s="56"/>
      <c r="J23" s="52"/>
      <c r="K23" s="51" t="str" cm="1">
        <f t="array" ref="K23">_xlfn.IFS(J23="◎",5,J23="○",4,J23="△",2,J23="×","失格",J23="","")</f>
        <v/>
      </c>
      <c r="L23" s="56"/>
    </row>
    <row r="24" spans="1:12" ht="78" x14ac:dyDescent="0.2">
      <c r="A24" s="14" t="s">
        <v>895</v>
      </c>
      <c r="B24" s="20" t="s">
        <v>890</v>
      </c>
      <c r="C24" s="13" t="s">
        <v>891</v>
      </c>
      <c r="D24" s="13" t="s">
        <v>896</v>
      </c>
      <c r="E24" s="13" t="s">
        <v>897</v>
      </c>
      <c r="F24" s="16" t="s">
        <v>118</v>
      </c>
      <c r="G24" s="51"/>
      <c r="H24" s="56"/>
      <c r="I24" s="56"/>
      <c r="J24" s="52"/>
      <c r="K24" s="51" t="str" cm="1">
        <f t="array" ref="K24">_xlfn.IFS(J24="◎",5,J24="○",4,J24="△",2,J24="×","失格",J24="","")</f>
        <v/>
      </c>
      <c r="L24" s="56"/>
    </row>
    <row r="25" spans="1:12" ht="78" x14ac:dyDescent="0.2">
      <c r="A25" s="14" t="s">
        <v>898</v>
      </c>
      <c r="B25" s="20" t="s">
        <v>890</v>
      </c>
      <c r="C25" s="13" t="s">
        <v>891</v>
      </c>
      <c r="D25" s="13" t="s">
        <v>899</v>
      </c>
      <c r="E25" s="13" t="s">
        <v>900</v>
      </c>
      <c r="F25" s="16" t="s">
        <v>118</v>
      </c>
      <c r="G25" s="51"/>
      <c r="H25" s="56"/>
      <c r="I25" s="56"/>
      <c r="J25" s="52"/>
      <c r="K25" s="51" t="str" cm="1">
        <f t="array" ref="K25">_xlfn.IFS(J25="◎",5,J25="○",4,J25="△",2,J25="×","失格",J25="","")</f>
        <v/>
      </c>
      <c r="L25" s="56"/>
    </row>
    <row r="26" spans="1:12" ht="52" x14ac:dyDescent="0.2">
      <c r="A26" s="14" t="s">
        <v>901</v>
      </c>
      <c r="B26" s="20" t="s">
        <v>890</v>
      </c>
      <c r="C26" s="13" t="s">
        <v>902</v>
      </c>
      <c r="D26" s="13" t="s">
        <v>903</v>
      </c>
      <c r="E26" s="13" t="s">
        <v>904</v>
      </c>
      <c r="F26" s="16" t="s">
        <v>121</v>
      </c>
      <c r="G26" s="51"/>
      <c r="H26" s="56"/>
      <c r="I26" s="56"/>
      <c r="J26" s="52"/>
      <c r="K26" s="51" t="str" cm="1">
        <f t="array" ref="K26">_xlfn.IFS(J26="◎",5,J26="○",4,J26="△",2,J26="×",0,J26="","")</f>
        <v/>
      </c>
      <c r="L26" s="56"/>
    </row>
    <row r="27" spans="1:12" ht="52" x14ac:dyDescent="0.2">
      <c r="A27" s="14" t="s">
        <v>905</v>
      </c>
      <c r="B27" s="20" t="s">
        <v>890</v>
      </c>
      <c r="C27" s="13" t="s">
        <v>902</v>
      </c>
      <c r="D27" s="13" t="s">
        <v>906</v>
      </c>
      <c r="E27" s="13" t="s">
        <v>907</v>
      </c>
      <c r="F27" s="16" t="s">
        <v>121</v>
      </c>
      <c r="G27" s="51"/>
      <c r="H27" s="56"/>
      <c r="I27" s="56"/>
      <c r="J27" s="52"/>
      <c r="K27" s="51" t="str" cm="1">
        <f t="array" ref="K27">_xlfn.IFS(J27="◎",5,J27="○",4,J27="△",2,J27="×",0,J27="","")</f>
        <v/>
      </c>
      <c r="L27" s="56"/>
    </row>
    <row r="28" spans="1:12" ht="39" x14ac:dyDescent="0.2">
      <c r="A28" s="14" t="s">
        <v>908</v>
      </c>
      <c r="B28" s="20" t="s">
        <v>890</v>
      </c>
      <c r="C28" s="13" t="s">
        <v>902</v>
      </c>
      <c r="D28" s="13" t="s">
        <v>909</v>
      </c>
      <c r="E28" s="13" t="s">
        <v>910</v>
      </c>
      <c r="F28" s="16" t="s">
        <v>121</v>
      </c>
      <c r="G28" s="51"/>
      <c r="H28" s="56"/>
      <c r="I28" s="56"/>
      <c r="J28" s="52"/>
      <c r="K28" s="51" t="str" cm="1">
        <f t="array" ref="K28">_xlfn.IFS(J28="◎",5,J28="○",4,J28="△",2,J28="×",0,J28="","")</f>
        <v/>
      </c>
      <c r="L28" s="56"/>
    </row>
    <row r="29" spans="1:12" ht="52" x14ac:dyDescent="0.2">
      <c r="A29" s="14" t="s">
        <v>911</v>
      </c>
      <c r="B29" s="20" t="s">
        <v>890</v>
      </c>
      <c r="C29" s="13" t="s">
        <v>902</v>
      </c>
      <c r="D29" s="13" t="s">
        <v>912</v>
      </c>
      <c r="E29" s="13" t="s">
        <v>913</v>
      </c>
      <c r="F29" s="16" t="s">
        <v>121</v>
      </c>
      <c r="G29" s="51"/>
      <c r="H29" s="56"/>
      <c r="I29" s="56"/>
      <c r="J29" s="52"/>
      <c r="K29" s="51" t="str" cm="1">
        <f t="array" ref="K29">_xlfn.IFS(J29="◎",5,J29="○",4,J29="△",2,J29="×",0,J29="","")</f>
        <v/>
      </c>
      <c r="L29" s="56"/>
    </row>
    <row r="30" spans="1:12" ht="39" x14ac:dyDescent="0.2">
      <c r="A30" s="14" t="s">
        <v>914</v>
      </c>
      <c r="B30" s="20" t="s">
        <v>890</v>
      </c>
      <c r="C30" s="13" t="s">
        <v>902</v>
      </c>
      <c r="D30" s="13" t="s">
        <v>915</v>
      </c>
      <c r="E30" s="13" t="s">
        <v>916</v>
      </c>
      <c r="F30" s="16" t="s">
        <v>121</v>
      </c>
      <c r="G30" s="51"/>
      <c r="H30" s="56"/>
      <c r="I30" s="56"/>
      <c r="J30" s="52"/>
      <c r="K30" s="51" t="str" cm="1">
        <f t="array" ref="K30">_xlfn.IFS(J30="◎",5,J30="○",4,J30="△",2,J30="×",0,J30="","")</f>
        <v/>
      </c>
      <c r="L30" s="56"/>
    </row>
    <row r="31" spans="1:12" ht="39" x14ac:dyDescent="0.2">
      <c r="A31" s="14" t="s">
        <v>917</v>
      </c>
      <c r="B31" s="20" t="s">
        <v>890</v>
      </c>
      <c r="C31" s="13" t="s">
        <v>918</v>
      </c>
      <c r="D31" s="13" t="s">
        <v>919</v>
      </c>
      <c r="E31" s="13" t="s">
        <v>920</v>
      </c>
      <c r="F31" s="16" t="s">
        <v>118</v>
      </c>
      <c r="G31" s="51"/>
      <c r="H31" s="56"/>
      <c r="I31" s="56"/>
      <c r="J31" s="52"/>
      <c r="K31" s="51" t="str" cm="1">
        <f t="array" ref="K31">_xlfn.IFS(J31="◎",5,J31="○",4,J31="△",2,J31="×","失格",J31="","")</f>
        <v/>
      </c>
      <c r="L31" s="56"/>
    </row>
    <row r="32" spans="1:12" ht="26" x14ac:dyDescent="0.2">
      <c r="A32" s="14" t="s">
        <v>921</v>
      </c>
      <c r="B32" s="20" t="s">
        <v>890</v>
      </c>
      <c r="C32" s="13" t="s">
        <v>918</v>
      </c>
      <c r="D32" s="13" t="s">
        <v>919</v>
      </c>
      <c r="E32" s="13" t="s">
        <v>922</v>
      </c>
      <c r="F32" s="16" t="s">
        <v>118</v>
      </c>
      <c r="G32" s="51"/>
      <c r="H32" s="56"/>
      <c r="I32" s="56"/>
      <c r="J32" s="52"/>
      <c r="K32" s="51" t="str" cm="1">
        <f t="array" ref="K32">_xlfn.IFS(J32="◎",5,J32="○",4,J32="△",2,J32="×","失格",J32="","")</f>
        <v/>
      </c>
      <c r="L32" s="56"/>
    </row>
    <row r="33" spans="1:12" ht="39" x14ac:dyDescent="0.2">
      <c r="A33" s="14" t="s">
        <v>923</v>
      </c>
      <c r="B33" s="20" t="s">
        <v>890</v>
      </c>
      <c r="C33" s="13" t="s">
        <v>918</v>
      </c>
      <c r="D33" s="13" t="s">
        <v>924</v>
      </c>
      <c r="E33" s="13" t="s">
        <v>925</v>
      </c>
      <c r="F33" s="16" t="s">
        <v>118</v>
      </c>
      <c r="G33" s="51"/>
      <c r="H33" s="56"/>
      <c r="I33" s="56"/>
      <c r="J33" s="52"/>
      <c r="K33" s="51" t="str" cm="1">
        <f t="array" ref="K33">_xlfn.IFS(J33="◎",5,J33="○",4,J33="△",2,J33="×","失格",J33="","")</f>
        <v/>
      </c>
      <c r="L33" s="56"/>
    </row>
    <row r="34" spans="1:12" ht="39" x14ac:dyDescent="0.2">
      <c r="A34" s="14" t="s">
        <v>926</v>
      </c>
      <c r="B34" s="20" t="s">
        <v>890</v>
      </c>
      <c r="C34" s="13" t="s">
        <v>918</v>
      </c>
      <c r="D34" s="13" t="s">
        <v>924</v>
      </c>
      <c r="E34" s="13" t="s">
        <v>927</v>
      </c>
      <c r="F34" s="16" t="s">
        <v>118</v>
      </c>
      <c r="G34" s="51"/>
      <c r="H34" s="56"/>
      <c r="I34" s="56"/>
      <c r="J34" s="52"/>
      <c r="K34" s="51" t="str" cm="1">
        <f t="array" ref="K34">_xlfn.IFS(J34="◎",5,J34="○",4,J34="△",2,J34="×","失格",J34="","")</f>
        <v/>
      </c>
      <c r="L34" s="56"/>
    </row>
    <row r="35" spans="1:12" ht="39" x14ac:dyDescent="0.2">
      <c r="A35" s="14" t="s">
        <v>928</v>
      </c>
      <c r="B35" s="20" t="s">
        <v>890</v>
      </c>
      <c r="C35" s="13" t="s">
        <v>918</v>
      </c>
      <c r="D35" s="13" t="s">
        <v>929</v>
      </c>
      <c r="E35" s="13" t="s">
        <v>930</v>
      </c>
      <c r="F35" s="16" t="s">
        <v>118</v>
      </c>
      <c r="G35" s="51"/>
      <c r="H35" s="56"/>
      <c r="I35" s="56"/>
      <c r="J35" s="52"/>
      <c r="K35" s="51" t="str" cm="1">
        <f t="array" ref="K35">_xlfn.IFS(J35="◎",5,J35="○",4,J35="△",2,J35="×","失格",J35="","")</f>
        <v/>
      </c>
      <c r="L35" s="56"/>
    </row>
    <row r="36" spans="1:12" ht="39" x14ac:dyDescent="0.2">
      <c r="A36" s="14" t="s">
        <v>931</v>
      </c>
      <c r="B36" s="20" t="s">
        <v>890</v>
      </c>
      <c r="C36" s="13" t="s">
        <v>918</v>
      </c>
      <c r="D36" s="13" t="s">
        <v>932</v>
      </c>
      <c r="E36" s="13" t="s">
        <v>933</v>
      </c>
      <c r="F36" s="16" t="s">
        <v>118</v>
      </c>
      <c r="G36" s="51"/>
      <c r="H36" s="56"/>
      <c r="I36" s="56"/>
      <c r="J36" s="52"/>
      <c r="K36" s="51" t="str" cm="1">
        <f t="array" ref="K36">_xlfn.IFS(J36="◎",5,J36="○",4,J36="△",2,J36="×","失格",J36="","")</f>
        <v/>
      </c>
      <c r="L36" s="56"/>
    </row>
    <row r="37" spans="1:12" ht="65" x14ac:dyDescent="0.2">
      <c r="A37" s="14" t="s">
        <v>934</v>
      </c>
      <c r="B37" s="20" t="s">
        <v>890</v>
      </c>
      <c r="C37" s="13" t="s">
        <v>918</v>
      </c>
      <c r="D37" s="13" t="s">
        <v>932</v>
      </c>
      <c r="E37" s="13" t="s">
        <v>935</v>
      </c>
      <c r="F37" s="16" t="s">
        <v>118</v>
      </c>
      <c r="G37" s="51"/>
      <c r="H37" s="56"/>
      <c r="I37" s="56"/>
      <c r="J37" s="52"/>
      <c r="K37" s="51" t="str" cm="1">
        <f t="array" ref="K37">_xlfn.IFS(J37="◎",5,J37="○",4,J37="△",2,J37="×","失格",J37="","")</f>
        <v/>
      </c>
      <c r="L37" s="56"/>
    </row>
    <row r="38" spans="1:12" ht="39" x14ac:dyDescent="0.2">
      <c r="A38" s="14" t="s">
        <v>936</v>
      </c>
      <c r="B38" s="20" t="s">
        <v>890</v>
      </c>
      <c r="C38" s="13" t="s">
        <v>918</v>
      </c>
      <c r="D38" s="13" t="s">
        <v>937</v>
      </c>
      <c r="E38" s="13" t="s">
        <v>938</v>
      </c>
      <c r="F38" s="16" t="s">
        <v>118</v>
      </c>
      <c r="G38" s="51"/>
      <c r="H38" s="56"/>
      <c r="I38" s="56"/>
      <c r="J38" s="52"/>
      <c r="K38" s="51" t="str" cm="1">
        <f t="array" ref="K38">_xlfn.IFS(J38="◎",5,J38="○",4,J38="△",2,J38="×","失格",J38="","")</f>
        <v/>
      </c>
      <c r="L38" s="56"/>
    </row>
    <row r="39" spans="1:12" ht="39" x14ac:dyDescent="0.2">
      <c r="A39" s="14" t="s">
        <v>939</v>
      </c>
      <c r="B39" s="20" t="s">
        <v>890</v>
      </c>
      <c r="C39" s="13" t="s">
        <v>918</v>
      </c>
      <c r="D39" s="13" t="s">
        <v>940</v>
      </c>
      <c r="E39" s="13" t="s">
        <v>941</v>
      </c>
      <c r="F39" s="16" t="s">
        <v>118</v>
      </c>
      <c r="G39" s="51"/>
      <c r="H39" s="56"/>
      <c r="I39" s="56"/>
      <c r="J39" s="52"/>
      <c r="K39" s="51" t="str" cm="1">
        <f t="array" ref="K39">_xlfn.IFS(J39="◎",5,J39="○",4,J39="△",2,J39="×","失格",J39="","")</f>
        <v/>
      </c>
      <c r="L39" s="56"/>
    </row>
    <row r="40" spans="1:12" ht="39" x14ac:dyDescent="0.2">
      <c r="A40" s="14" t="s">
        <v>942</v>
      </c>
      <c r="B40" s="20" t="s">
        <v>890</v>
      </c>
      <c r="C40" s="13" t="s">
        <v>918</v>
      </c>
      <c r="D40" s="13" t="s">
        <v>943</v>
      </c>
      <c r="E40" s="13" t="s">
        <v>944</v>
      </c>
      <c r="F40" s="16" t="s">
        <v>118</v>
      </c>
      <c r="G40" s="51"/>
      <c r="H40" s="56"/>
      <c r="I40" s="56"/>
      <c r="J40" s="52"/>
      <c r="K40" s="51" t="str" cm="1">
        <f t="array" ref="K40">_xlfn.IFS(J40="◎",5,J40="○",4,J40="△",2,J40="×","失格",J40="","")</f>
        <v/>
      </c>
      <c r="L40" s="56"/>
    </row>
    <row r="41" spans="1:12" ht="52" x14ac:dyDescent="0.2">
      <c r="A41" s="14" t="s">
        <v>945</v>
      </c>
      <c r="B41" s="20" t="s">
        <v>890</v>
      </c>
      <c r="C41" s="13" t="s">
        <v>918</v>
      </c>
      <c r="D41" s="13" t="s">
        <v>946</v>
      </c>
      <c r="E41" s="13" t="s">
        <v>947</v>
      </c>
      <c r="F41" s="16" t="s">
        <v>118</v>
      </c>
      <c r="G41" s="51"/>
      <c r="H41" s="56"/>
      <c r="I41" s="56"/>
      <c r="J41" s="52"/>
      <c r="K41" s="51" t="str" cm="1">
        <f t="array" ref="K41">_xlfn.IFS(J41="◎",5,J41="○",4,J41="△",2,J41="×","失格",J41="","")</f>
        <v/>
      </c>
      <c r="L41" s="56"/>
    </row>
    <row r="42" spans="1:12" ht="52" x14ac:dyDescent="0.2">
      <c r="A42" s="14" t="s">
        <v>948</v>
      </c>
      <c r="B42" s="20" t="s">
        <v>890</v>
      </c>
      <c r="C42" s="13" t="s">
        <v>918</v>
      </c>
      <c r="D42" s="13" t="s">
        <v>949</v>
      </c>
      <c r="E42" s="13" t="s">
        <v>950</v>
      </c>
      <c r="F42" s="16" t="s">
        <v>118</v>
      </c>
      <c r="G42" s="51"/>
      <c r="H42" s="56"/>
      <c r="I42" s="56"/>
      <c r="J42" s="52"/>
      <c r="K42" s="51" t="str" cm="1">
        <f t="array" ref="K42">_xlfn.IFS(J42="◎",5,J42="○",4,J42="△",2,J42="×","失格",J42="","")</f>
        <v/>
      </c>
      <c r="L42" s="56"/>
    </row>
    <row r="43" spans="1:12" ht="54" customHeight="1" x14ac:dyDescent="0.2">
      <c r="A43" s="14" t="s">
        <v>951</v>
      </c>
      <c r="B43" s="20" t="s">
        <v>890</v>
      </c>
      <c r="C43" s="13" t="s">
        <v>952</v>
      </c>
      <c r="D43" s="13" t="s">
        <v>953</v>
      </c>
      <c r="E43" s="13" t="s">
        <v>954</v>
      </c>
      <c r="F43" s="16" t="s">
        <v>118</v>
      </c>
      <c r="G43" s="51"/>
      <c r="H43" s="56"/>
      <c r="I43" s="56"/>
      <c r="J43" s="52"/>
      <c r="K43" s="51" t="str" cm="1">
        <f t="array" ref="K43">_xlfn.IFS(J43="◎",5,J43="○",4,J43="△",2,J43="×","失格",J43="","")</f>
        <v/>
      </c>
      <c r="L43" s="56"/>
    </row>
    <row r="44" spans="1:12" ht="39" x14ac:dyDescent="0.2">
      <c r="A44" s="14" t="s">
        <v>955</v>
      </c>
      <c r="B44" s="20" t="s">
        <v>890</v>
      </c>
      <c r="C44" s="13" t="s">
        <v>952</v>
      </c>
      <c r="D44" s="13" t="s">
        <v>956</v>
      </c>
      <c r="E44" s="13" t="s">
        <v>957</v>
      </c>
      <c r="F44" s="16" t="s">
        <v>118</v>
      </c>
      <c r="G44" s="51"/>
      <c r="H44" s="56"/>
      <c r="I44" s="56"/>
      <c r="J44" s="52"/>
      <c r="K44" s="51" t="str" cm="1">
        <f t="array" ref="K44">_xlfn.IFS(J44="◎",5,J44="○",4,J44="△",2,J44="×","失格",J44="","")</f>
        <v/>
      </c>
      <c r="L44" s="56"/>
    </row>
    <row r="45" spans="1:12" ht="39" x14ac:dyDescent="0.2">
      <c r="A45" s="14" t="s">
        <v>958</v>
      </c>
      <c r="B45" s="20" t="s">
        <v>890</v>
      </c>
      <c r="C45" s="13" t="s">
        <v>959</v>
      </c>
      <c r="D45" s="13" t="s">
        <v>859</v>
      </c>
      <c r="E45" s="13" t="s">
        <v>960</v>
      </c>
      <c r="F45" s="16" t="s">
        <v>118</v>
      </c>
      <c r="G45" s="51"/>
      <c r="H45" s="56"/>
      <c r="I45" s="56"/>
      <c r="J45" s="52"/>
      <c r="K45" s="51" t="str" cm="1">
        <f t="array" ref="K45">_xlfn.IFS(J45="◎",5,J45="○",4,J45="△",2,J45="×","失格",J45="","")</f>
        <v/>
      </c>
      <c r="L45" s="56"/>
    </row>
    <row r="46" spans="1:12" ht="39" x14ac:dyDescent="0.2">
      <c r="A46" s="14" t="s">
        <v>961</v>
      </c>
      <c r="B46" s="20" t="s">
        <v>890</v>
      </c>
      <c r="C46" s="13" t="s">
        <v>959</v>
      </c>
      <c r="D46" s="13" t="s">
        <v>962</v>
      </c>
      <c r="E46" s="13" t="s">
        <v>963</v>
      </c>
      <c r="F46" s="16" t="s">
        <v>118</v>
      </c>
      <c r="G46" s="51"/>
      <c r="H46" s="56"/>
      <c r="I46" s="56"/>
      <c r="J46" s="52"/>
      <c r="K46" s="51" t="str" cm="1">
        <f t="array" ref="K46">_xlfn.IFS(J46="◎",5,J46="○",4,J46="△",2,J46="×","失格",J46="","")</f>
        <v/>
      </c>
      <c r="L46" s="56"/>
    </row>
    <row r="47" spans="1:12" ht="39" x14ac:dyDescent="0.2">
      <c r="A47" s="14" t="s">
        <v>964</v>
      </c>
      <c r="B47" s="20" t="s">
        <v>890</v>
      </c>
      <c r="C47" s="13" t="s">
        <v>959</v>
      </c>
      <c r="D47" s="13" t="s">
        <v>965</v>
      </c>
      <c r="E47" s="13" t="s">
        <v>966</v>
      </c>
      <c r="F47" s="16" t="s">
        <v>118</v>
      </c>
      <c r="G47" s="51"/>
      <c r="H47" s="56"/>
      <c r="I47" s="56"/>
      <c r="J47" s="52"/>
      <c r="K47" s="51" t="str" cm="1">
        <f t="array" ref="K47">_xlfn.IFS(J47="◎",5,J47="○",4,J47="△",2,J47="×","失格",J47="","")</f>
        <v/>
      </c>
      <c r="L47" s="56"/>
    </row>
    <row r="48" spans="1:12" ht="39" x14ac:dyDescent="0.2">
      <c r="A48" s="14" t="s">
        <v>967</v>
      </c>
      <c r="B48" s="20" t="s">
        <v>890</v>
      </c>
      <c r="C48" s="13" t="s">
        <v>959</v>
      </c>
      <c r="D48" s="13" t="s">
        <v>965</v>
      </c>
      <c r="E48" s="13" t="s">
        <v>933</v>
      </c>
      <c r="F48" s="16" t="s">
        <v>118</v>
      </c>
      <c r="G48" s="51"/>
      <c r="H48" s="56"/>
      <c r="I48" s="56"/>
      <c r="J48" s="52"/>
      <c r="K48" s="51" t="str" cm="1">
        <f t="array" ref="K48">_xlfn.IFS(J48="◎",5,J48="○",4,J48="△",2,J48="×","失格",J48="","")</f>
        <v/>
      </c>
      <c r="L48" s="56"/>
    </row>
    <row r="49" spans="1:12" ht="39" x14ac:dyDescent="0.2">
      <c r="A49" s="14" t="s">
        <v>968</v>
      </c>
      <c r="B49" s="20" t="s">
        <v>890</v>
      </c>
      <c r="C49" s="13" t="s">
        <v>959</v>
      </c>
      <c r="D49" s="13" t="s">
        <v>953</v>
      </c>
      <c r="E49" s="13" t="s">
        <v>969</v>
      </c>
      <c r="F49" s="16" t="s">
        <v>118</v>
      </c>
      <c r="G49" s="51"/>
      <c r="H49" s="56"/>
      <c r="I49" s="56"/>
      <c r="J49" s="52"/>
      <c r="K49" s="51" t="str" cm="1">
        <f t="array" ref="K49">_xlfn.IFS(J49="◎",5,J49="○",4,J49="△",2,J49="×","失格",J49="","")</f>
        <v/>
      </c>
      <c r="L49" s="56"/>
    </row>
    <row r="50" spans="1:12" ht="39" x14ac:dyDescent="0.2">
      <c r="A50" s="14" t="s">
        <v>970</v>
      </c>
      <c r="B50" s="20" t="s">
        <v>890</v>
      </c>
      <c r="C50" s="13" t="s">
        <v>971</v>
      </c>
      <c r="D50" s="13" t="s">
        <v>971</v>
      </c>
      <c r="E50" s="13" t="s">
        <v>972</v>
      </c>
      <c r="F50" s="16" t="s">
        <v>118</v>
      </c>
      <c r="G50" s="51"/>
      <c r="H50" s="56"/>
      <c r="I50" s="56"/>
      <c r="J50" s="52"/>
      <c r="K50" s="51" t="str" cm="1">
        <f t="array" ref="K50">_xlfn.IFS(J50="◎",5,J50="○",4,J50="△",2,J50="×","失格",J50="","")</f>
        <v/>
      </c>
      <c r="L50" s="56"/>
    </row>
    <row r="51" spans="1:12" x14ac:dyDescent="0.2">
      <c r="J51" s="3" t="s">
        <v>1764</v>
      </c>
      <c r="K51" s="3">
        <f>SUM(K3:K50)</f>
        <v>0</v>
      </c>
    </row>
  </sheetData>
  <autoFilter ref="A2:L51" xr:uid="{FF431F93-D616-414E-9C72-B6F45DC19791}"/>
  <mergeCells count="5">
    <mergeCell ref="A1:A2"/>
    <mergeCell ref="B1:D1"/>
    <mergeCell ref="E1:E2"/>
    <mergeCell ref="F1:F2"/>
    <mergeCell ref="G1:I1"/>
  </mergeCells>
  <phoneticPr fontId="2"/>
  <dataValidations count="1">
    <dataValidation type="list" allowBlank="1" showInputMessage="1" showErrorMessage="1" sqref="J3:J50 G3:G50" xr:uid="{3FD4F511-8C9E-4193-8E6B-AE6F178AC3F2}">
      <formula1>"◎,○,△,×"</formula1>
    </dataValidation>
  </dataValidations>
  <pageMargins left="0.74803149606299213" right="0.74803149606299213" top="0.98425196850393704" bottom="0.98425196850393704" header="0.51181102362204722" footer="0.51181102362204722"/>
  <pageSetup paperSize="9" scale="35" fitToHeight="0" orientation="portrait" r:id="rId1"/>
  <headerFooter scaleWithDoc="0" alignWithMargins="0">
    <oddHeader>&amp;L&amp;"ＭＳ ゴシック,標準"別添1-1財務会計システム機能要件一覧</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263D2-C624-4A5F-B29F-10013B86DE9B}">
  <sheetPr codeName="Sheet5">
    <pageSetUpPr fitToPage="1"/>
  </sheetPr>
  <dimension ref="A1:L18"/>
  <sheetViews>
    <sheetView showGridLines="0" view="pageBreakPreview" zoomScaleNormal="90" zoomScaleSheetLayoutView="100" zoomScalePageLayoutView="90" workbookViewId="0">
      <pane ySplit="2" topLeftCell="A3" activePane="bottomLeft" state="frozen"/>
      <selection pane="bottomLeft" sqref="A1:A2"/>
    </sheetView>
  </sheetViews>
  <sheetFormatPr defaultRowHeight="15" x14ac:dyDescent="0.2"/>
  <cols>
    <col min="1" max="1" width="7.90625" style="4" customWidth="1"/>
    <col min="2" max="2" width="13.90625" style="3" bestFit="1" customWidth="1"/>
    <col min="3" max="4" width="11.54296875" style="3" bestFit="1" customWidth="1"/>
    <col min="5" max="5" width="62.453125" style="4" customWidth="1"/>
    <col min="6" max="6" width="5.453125" style="3" bestFit="1" customWidth="1"/>
    <col min="7" max="12" width="22" style="3" customWidth="1"/>
    <col min="13" max="15" width="4.08984375" style="3" customWidth="1"/>
    <col min="16" max="236" width="8.90625" style="3"/>
    <col min="237" max="237" width="11.90625" style="3" customWidth="1"/>
    <col min="238" max="240" width="2.453125" style="3" customWidth="1"/>
    <col min="241" max="241" width="17.08984375" style="3" customWidth="1"/>
    <col min="242" max="242" width="10.453125" style="3" customWidth="1"/>
    <col min="243" max="243" width="68.90625" style="3" customWidth="1"/>
    <col min="244" max="246" width="12.08984375" style="3" customWidth="1"/>
    <col min="247" max="271" width="4.08984375" style="3" customWidth="1"/>
    <col min="272" max="492" width="8.90625" style="3"/>
    <col min="493" max="493" width="11.90625" style="3" customWidth="1"/>
    <col min="494" max="496" width="2.453125" style="3" customWidth="1"/>
    <col min="497" max="497" width="17.08984375" style="3" customWidth="1"/>
    <col min="498" max="498" width="10.453125" style="3" customWidth="1"/>
    <col min="499" max="499" width="68.90625" style="3" customWidth="1"/>
    <col min="500" max="502" width="12.08984375" style="3" customWidth="1"/>
    <col min="503" max="527" width="4.08984375" style="3" customWidth="1"/>
    <col min="528" max="748" width="8.90625" style="3"/>
    <col min="749" max="749" width="11.90625" style="3" customWidth="1"/>
    <col min="750" max="752" width="2.453125" style="3" customWidth="1"/>
    <col min="753" max="753" width="17.08984375" style="3" customWidth="1"/>
    <col min="754" max="754" width="10.453125" style="3" customWidth="1"/>
    <col min="755" max="755" width="68.90625" style="3" customWidth="1"/>
    <col min="756" max="758" width="12.08984375" style="3" customWidth="1"/>
    <col min="759" max="783" width="4.08984375" style="3" customWidth="1"/>
    <col min="784" max="1004" width="8.90625" style="3"/>
    <col min="1005" max="1005" width="11.90625" style="3" customWidth="1"/>
    <col min="1006" max="1008" width="2.453125" style="3" customWidth="1"/>
    <col min="1009" max="1009" width="17.08984375" style="3" customWidth="1"/>
    <col min="1010" max="1010" width="10.453125" style="3" customWidth="1"/>
    <col min="1011" max="1011" width="68.90625" style="3" customWidth="1"/>
    <col min="1012" max="1014" width="12.08984375" style="3" customWidth="1"/>
    <col min="1015" max="1039" width="4.08984375" style="3" customWidth="1"/>
    <col min="1040" max="1260" width="8.90625" style="3"/>
    <col min="1261" max="1261" width="11.90625" style="3" customWidth="1"/>
    <col min="1262" max="1264" width="2.453125" style="3" customWidth="1"/>
    <col min="1265" max="1265" width="17.08984375" style="3" customWidth="1"/>
    <col min="1266" max="1266" width="10.453125" style="3" customWidth="1"/>
    <col min="1267" max="1267" width="68.90625" style="3" customWidth="1"/>
    <col min="1268" max="1270" width="12.08984375" style="3" customWidth="1"/>
    <col min="1271" max="1295" width="4.08984375" style="3" customWidth="1"/>
    <col min="1296" max="1516" width="8.90625" style="3"/>
    <col min="1517" max="1517" width="11.90625" style="3" customWidth="1"/>
    <col min="1518" max="1520" width="2.453125" style="3" customWidth="1"/>
    <col min="1521" max="1521" width="17.08984375" style="3" customWidth="1"/>
    <col min="1522" max="1522" width="10.453125" style="3" customWidth="1"/>
    <col min="1523" max="1523" width="68.90625" style="3" customWidth="1"/>
    <col min="1524" max="1526" width="12.08984375" style="3" customWidth="1"/>
    <col min="1527" max="1551" width="4.08984375" style="3" customWidth="1"/>
    <col min="1552" max="1772" width="8.90625" style="3"/>
    <col min="1773" max="1773" width="11.90625" style="3" customWidth="1"/>
    <col min="1774" max="1776" width="2.453125" style="3" customWidth="1"/>
    <col min="1777" max="1777" width="17.08984375" style="3" customWidth="1"/>
    <col min="1778" max="1778" width="10.453125" style="3" customWidth="1"/>
    <col min="1779" max="1779" width="68.90625" style="3" customWidth="1"/>
    <col min="1780" max="1782" width="12.08984375" style="3" customWidth="1"/>
    <col min="1783" max="1807" width="4.08984375" style="3" customWidth="1"/>
    <col min="1808" max="2028" width="8.90625" style="3"/>
    <col min="2029" max="2029" width="11.90625" style="3" customWidth="1"/>
    <col min="2030" max="2032" width="2.453125" style="3" customWidth="1"/>
    <col min="2033" max="2033" width="17.08984375" style="3" customWidth="1"/>
    <col min="2034" max="2034" width="10.453125" style="3" customWidth="1"/>
    <col min="2035" max="2035" width="68.90625" style="3" customWidth="1"/>
    <col min="2036" max="2038" width="12.08984375" style="3" customWidth="1"/>
    <col min="2039" max="2063" width="4.08984375" style="3" customWidth="1"/>
    <col min="2064" max="2284" width="8.90625" style="3"/>
    <col min="2285" max="2285" width="11.90625" style="3" customWidth="1"/>
    <col min="2286" max="2288" width="2.453125" style="3" customWidth="1"/>
    <col min="2289" max="2289" width="17.08984375" style="3" customWidth="1"/>
    <col min="2290" max="2290" width="10.453125" style="3" customWidth="1"/>
    <col min="2291" max="2291" width="68.90625" style="3" customWidth="1"/>
    <col min="2292" max="2294" width="12.08984375" style="3" customWidth="1"/>
    <col min="2295" max="2319" width="4.08984375" style="3" customWidth="1"/>
    <col min="2320" max="2540" width="8.90625" style="3"/>
    <col min="2541" max="2541" width="11.90625" style="3" customWidth="1"/>
    <col min="2542" max="2544" width="2.453125" style="3" customWidth="1"/>
    <col min="2545" max="2545" width="17.08984375" style="3" customWidth="1"/>
    <col min="2546" max="2546" width="10.453125" style="3" customWidth="1"/>
    <col min="2547" max="2547" width="68.90625" style="3" customWidth="1"/>
    <col min="2548" max="2550" width="12.08984375" style="3" customWidth="1"/>
    <col min="2551" max="2575" width="4.08984375" style="3" customWidth="1"/>
    <col min="2576" max="2796" width="8.90625" style="3"/>
    <col min="2797" max="2797" width="11.90625" style="3" customWidth="1"/>
    <col min="2798" max="2800" width="2.453125" style="3" customWidth="1"/>
    <col min="2801" max="2801" width="17.08984375" style="3" customWidth="1"/>
    <col min="2802" max="2802" width="10.453125" style="3" customWidth="1"/>
    <col min="2803" max="2803" width="68.90625" style="3" customWidth="1"/>
    <col min="2804" max="2806" width="12.08984375" style="3" customWidth="1"/>
    <col min="2807" max="2831" width="4.08984375" style="3" customWidth="1"/>
    <col min="2832" max="3052" width="8.90625" style="3"/>
    <col min="3053" max="3053" width="11.90625" style="3" customWidth="1"/>
    <col min="3054" max="3056" width="2.453125" style="3" customWidth="1"/>
    <col min="3057" max="3057" width="17.08984375" style="3" customWidth="1"/>
    <col min="3058" max="3058" width="10.453125" style="3" customWidth="1"/>
    <col min="3059" max="3059" width="68.90625" style="3" customWidth="1"/>
    <col min="3060" max="3062" width="12.08984375" style="3" customWidth="1"/>
    <col min="3063" max="3087" width="4.08984375" style="3" customWidth="1"/>
    <col min="3088" max="3308" width="8.90625" style="3"/>
    <col min="3309" max="3309" width="11.90625" style="3" customWidth="1"/>
    <col min="3310" max="3312" width="2.453125" style="3" customWidth="1"/>
    <col min="3313" max="3313" width="17.08984375" style="3" customWidth="1"/>
    <col min="3314" max="3314" width="10.453125" style="3" customWidth="1"/>
    <col min="3315" max="3315" width="68.90625" style="3" customWidth="1"/>
    <col min="3316" max="3318" width="12.08984375" style="3" customWidth="1"/>
    <col min="3319" max="3343" width="4.08984375" style="3" customWidth="1"/>
    <col min="3344" max="3564" width="8.90625" style="3"/>
    <col min="3565" max="3565" width="11.90625" style="3" customWidth="1"/>
    <col min="3566" max="3568" width="2.453125" style="3" customWidth="1"/>
    <col min="3569" max="3569" width="17.08984375" style="3" customWidth="1"/>
    <col min="3570" max="3570" width="10.453125" style="3" customWidth="1"/>
    <col min="3571" max="3571" width="68.90625" style="3" customWidth="1"/>
    <col min="3572" max="3574" width="12.08984375" style="3" customWidth="1"/>
    <col min="3575" max="3599" width="4.08984375" style="3" customWidth="1"/>
    <col min="3600" max="3820" width="8.90625" style="3"/>
    <col min="3821" max="3821" width="11.90625" style="3" customWidth="1"/>
    <col min="3822" max="3824" width="2.453125" style="3" customWidth="1"/>
    <col min="3825" max="3825" width="17.08984375" style="3" customWidth="1"/>
    <col min="3826" max="3826" width="10.453125" style="3" customWidth="1"/>
    <col min="3827" max="3827" width="68.90625" style="3" customWidth="1"/>
    <col min="3828" max="3830" width="12.08984375" style="3" customWidth="1"/>
    <col min="3831" max="3855" width="4.08984375" style="3" customWidth="1"/>
    <col min="3856" max="4076" width="8.90625" style="3"/>
    <col min="4077" max="4077" width="11.90625" style="3" customWidth="1"/>
    <col min="4078" max="4080" width="2.453125" style="3" customWidth="1"/>
    <col min="4081" max="4081" width="17.08984375" style="3" customWidth="1"/>
    <col min="4082" max="4082" width="10.453125" style="3" customWidth="1"/>
    <col min="4083" max="4083" width="68.90625" style="3" customWidth="1"/>
    <col min="4084" max="4086" width="12.08984375" style="3" customWidth="1"/>
    <col min="4087" max="4111" width="4.08984375" style="3" customWidth="1"/>
    <col min="4112" max="4332" width="8.90625" style="3"/>
    <col min="4333" max="4333" width="11.90625" style="3" customWidth="1"/>
    <col min="4334" max="4336" width="2.453125" style="3" customWidth="1"/>
    <col min="4337" max="4337" width="17.08984375" style="3" customWidth="1"/>
    <col min="4338" max="4338" width="10.453125" style="3" customWidth="1"/>
    <col min="4339" max="4339" width="68.90625" style="3" customWidth="1"/>
    <col min="4340" max="4342" width="12.08984375" style="3" customWidth="1"/>
    <col min="4343" max="4367" width="4.08984375" style="3" customWidth="1"/>
    <col min="4368" max="4588" width="8.90625" style="3"/>
    <col min="4589" max="4589" width="11.90625" style="3" customWidth="1"/>
    <col min="4590" max="4592" width="2.453125" style="3" customWidth="1"/>
    <col min="4593" max="4593" width="17.08984375" style="3" customWidth="1"/>
    <col min="4594" max="4594" width="10.453125" style="3" customWidth="1"/>
    <col min="4595" max="4595" width="68.90625" style="3" customWidth="1"/>
    <col min="4596" max="4598" width="12.08984375" style="3" customWidth="1"/>
    <col min="4599" max="4623" width="4.08984375" style="3" customWidth="1"/>
    <col min="4624" max="4844" width="8.90625" style="3"/>
    <col min="4845" max="4845" width="11.90625" style="3" customWidth="1"/>
    <col min="4846" max="4848" width="2.453125" style="3" customWidth="1"/>
    <col min="4849" max="4849" width="17.08984375" style="3" customWidth="1"/>
    <col min="4850" max="4850" width="10.453125" style="3" customWidth="1"/>
    <col min="4851" max="4851" width="68.90625" style="3" customWidth="1"/>
    <col min="4852" max="4854" width="12.08984375" style="3" customWidth="1"/>
    <col min="4855" max="4879" width="4.08984375" style="3" customWidth="1"/>
    <col min="4880" max="5100" width="8.90625" style="3"/>
    <col min="5101" max="5101" width="11.90625" style="3" customWidth="1"/>
    <col min="5102" max="5104" width="2.453125" style="3" customWidth="1"/>
    <col min="5105" max="5105" width="17.08984375" style="3" customWidth="1"/>
    <col min="5106" max="5106" width="10.453125" style="3" customWidth="1"/>
    <col min="5107" max="5107" width="68.90625" style="3" customWidth="1"/>
    <col min="5108" max="5110" width="12.08984375" style="3" customWidth="1"/>
    <col min="5111" max="5135" width="4.08984375" style="3" customWidth="1"/>
    <col min="5136" max="5356" width="8.90625" style="3"/>
    <col min="5357" max="5357" width="11.90625" style="3" customWidth="1"/>
    <col min="5358" max="5360" width="2.453125" style="3" customWidth="1"/>
    <col min="5361" max="5361" width="17.08984375" style="3" customWidth="1"/>
    <col min="5362" max="5362" width="10.453125" style="3" customWidth="1"/>
    <col min="5363" max="5363" width="68.90625" style="3" customWidth="1"/>
    <col min="5364" max="5366" width="12.08984375" style="3" customWidth="1"/>
    <col min="5367" max="5391" width="4.08984375" style="3" customWidth="1"/>
    <col min="5392" max="5612" width="8.90625" style="3"/>
    <col min="5613" max="5613" width="11.90625" style="3" customWidth="1"/>
    <col min="5614" max="5616" width="2.453125" style="3" customWidth="1"/>
    <col min="5617" max="5617" width="17.08984375" style="3" customWidth="1"/>
    <col min="5618" max="5618" width="10.453125" style="3" customWidth="1"/>
    <col min="5619" max="5619" width="68.90625" style="3" customWidth="1"/>
    <col min="5620" max="5622" width="12.08984375" style="3" customWidth="1"/>
    <col min="5623" max="5647" width="4.08984375" style="3" customWidth="1"/>
    <col min="5648" max="5868" width="8.90625" style="3"/>
    <col min="5869" max="5869" width="11.90625" style="3" customWidth="1"/>
    <col min="5870" max="5872" width="2.453125" style="3" customWidth="1"/>
    <col min="5873" max="5873" width="17.08984375" style="3" customWidth="1"/>
    <col min="5874" max="5874" width="10.453125" style="3" customWidth="1"/>
    <col min="5875" max="5875" width="68.90625" style="3" customWidth="1"/>
    <col min="5876" max="5878" width="12.08984375" style="3" customWidth="1"/>
    <col min="5879" max="5903" width="4.08984375" style="3" customWidth="1"/>
    <col min="5904" max="6124" width="8.90625" style="3"/>
    <col min="6125" max="6125" width="11.90625" style="3" customWidth="1"/>
    <col min="6126" max="6128" width="2.453125" style="3" customWidth="1"/>
    <col min="6129" max="6129" width="17.08984375" style="3" customWidth="1"/>
    <col min="6130" max="6130" width="10.453125" style="3" customWidth="1"/>
    <col min="6131" max="6131" width="68.90625" style="3" customWidth="1"/>
    <col min="6132" max="6134" width="12.08984375" style="3" customWidth="1"/>
    <col min="6135" max="6159" width="4.08984375" style="3" customWidth="1"/>
    <col min="6160" max="6380" width="8.90625" style="3"/>
    <col min="6381" max="6381" width="11.90625" style="3" customWidth="1"/>
    <col min="6382" max="6384" width="2.453125" style="3" customWidth="1"/>
    <col min="6385" max="6385" width="17.08984375" style="3" customWidth="1"/>
    <col min="6386" max="6386" width="10.453125" style="3" customWidth="1"/>
    <col min="6387" max="6387" width="68.90625" style="3" customWidth="1"/>
    <col min="6388" max="6390" width="12.08984375" style="3" customWidth="1"/>
    <col min="6391" max="6415" width="4.08984375" style="3" customWidth="1"/>
    <col min="6416" max="6636" width="8.90625" style="3"/>
    <col min="6637" max="6637" width="11.90625" style="3" customWidth="1"/>
    <col min="6638" max="6640" width="2.453125" style="3" customWidth="1"/>
    <col min="6641" max="6641" width="17.08984375" style="3" customWidth="1"/>
    <col min="6642" max="6642" width="10.453125" style="3" customWidth="1"/>
    <col min="6643" max="6643" width="68.90625" style="3" customWidth="1"/>
    <col min="6644" max="6646" width="12.08984375" style="3" customWidth="1"/>
    <col min="6647" max="6671" width="4.08984375" style="3" customWidth="1"/>
    <col min="6672" max="6892" width="8.90625" style="3"/>
    <col min="6893" max="6893" width="11.90625" style="3" customWidth="1"/>
    <col min="6894" max="6896" width="2.453125" style="3" customWidth="1"/>
    <col min="6897" max="6897" width="17.08984375" style="3" customWidth="1"/>
    <col min="6898" max="6898" width="10.453125" style="3" customWidth="1"/>
    <col min="6899" max="6899" width="68.90625" style="3" customWidth="1"/>
    <col min="6900" max="6902" width="12.08984375" style="3" customWidth="1"/>
    <col min="6903" max="6927" width="4.08984375" style="3" customWidth="1"/>
    <col min="6928" max="7148" width="8.90625" style="3"/>
    <col min="7149" max="7149" width="11.90625" style="3" customWidth="1"/>
    <col min="7150" max="7152" width="2.453125" style="3" customWidth="1"/>
    <col min="7153" max="7153" width="17.08984375" style="3" customWidth="1"/>
    <col min="7154" max="7154" width="10.453125" style="3" customWidth="1"/>
    <col min="7155" max="7155" width="68.90625" style="3" customWidth="1"/>
    <col min="7156" max="7158" width="12.08984375" style="3" customWidth="1"/>
    <col min="7159" max="7183" width="4.08984375" style="3" customWidth="1"/>
    <col min="7184" max="7404" width="8.90625" style="3"/>
    <col min="7405" max="7405" width="11.90625" style="3" customWidth="1"/>
    <col min="7406" max="7408" width="2.453125" style="3" customWidth="1"/>
    <col min="7409" max="7409" width="17.08984375" style="3" customWidth="1"/>
    <col min="7410" max="7410" width="10.453125" style="3" customWidth="1"/>
    <col min="7411" max="7411" width="68.90625" style="3" customWidth="1"/>
    <col min="7412" max="7414" width="12.08984375" style="3" customWidth="1"/>
    <col min="7415" max="7439" width="4.08984375" style="3" customWidth="1"/>
    <col min="7440" max="7660" width="8.90625" style="3"/>
    <col min="7661" max="7661" width="11.90625" style="3" customWidth="1"/>
    <col min="7662" max="7664" width="2.453125" style="3" customWidth="1"/>
    <col min="7665" max="7665" width="17.08984375" style="3" customWidth="1"/>
    <col min="7666" max="7666" width="10.453125" style="3" customWidth="1"/>
    <col min="7667" max="7667" width="68.90625" style="3" customWidth="1"/>
    <col min="7668" max="7670" width="12.08984375" style="3" customWidth="1"/>
    <col min="7671" max="7695" width="4.08984375" style="3" customWidth="1"/>
    <col min="7696" max="7916" width="8.90625" style="3"/>
    <col min="7917" max="7917" width="11.90625" style="3" customWidth="1"/>
    <col min="7918" max="7920" width="2.453125" style="3" customWidth="1"/>
    <col min="7921" max="7921" width="17.08984375" style="3" customWidth="1"/>
    <col min="7922" max="7922" width="10.453125" style="3" customWidth="1"/>
    <col min="7923" max="7923" width="68.90625" style="3" customWidth="1"/>
    <col min="7924" max="7926" width="12.08984375" style="3" customWidth="1"/>
    <col min="7927" max="7951" width="4.08984375" style="3" customWidth="1"/>
    <col min="7952" max="8172" width="8.90625" style="3"/>
    <col min="8173" max="8173" width="11.90625" style="3" customWidth="1"/>
    <col min="8174" max="8176" width="2.453125" style="3" customWidth="1"/>
    <col min="8177" max="8177" width="17.08984375" style="3" customWidth="1"/>
    <col min="8178" max="8178" width="10.453125" style="3" customWidth="1"/>
    <col min="8179" max="8179" width="68.90625" style="3" customWidth="1"/>
    <col min="8180" max="8182" width="12.08984375" style="3" customWidth="1"/>
    <col min="8183" max="8207" width="4.08984375" style="3" customWidth="1"/>
    <col min="8208" max="8428" width="8.90625" style="3"/>
    <col min="8429" max="8429" width="11.90625" style="3" customWidth="1"/>
    <col min="8430" max="8432" width="2.453125" style="3" customWidth="1"/>
    <col min="8433" max="8433" width="17.08984375" style="3" customWidth="1"/>
    <col min="8434" max="8434" width="10.453125" style="3" customWidth="1"/>
    <col min="8435" max="8435" width="68.90625" style="3" customWidth="1"/>
    <col min="8436" max="8438" width="12.08984375" style="3" customWidth="1"/>
    <col min="8439" max="8463" width="4.08984375" style="3" customWidth="1"/>
    <col min="8464" max="8684" width="8.90625" style="3"/>
    <col min="8685" max="8685" width="11.90625" style="3" customWidth="1"/>
    <col min="8686" max="8688" width="2.453125" style="3" customWidth="1"/>
    <col min="8689" max="8689" width="17.08984375" style="3" customWidth="1"/>
    <col min="8690" max="8690" width="10.453125" style="3" customWidth="1"/>
    <col min="8691" max="8691" width="68.90625" style="3" customWidth="1"/>
    <col min="8692" max="8694" width="12.08984375" style="3" customWidth="1"/>
    <col min="8695" max="8719" width="4.08984375" style="3" customWidth="1"/>
    <col min="8720" max="8940" width="8.90625" style="3"/>
    <col min="8941" max="8941" width="11.90625" style="3" customWidth="1"/>
    <col min="8942" max="8944" width="2.453125" style="3" customWidth="1"/>
    <col min="8945" max="8945" width="17.08984375" style="3" customWidth="1"/>
    <col min="8946" max="8946" width="10.453125" style="3" customWidth="1"/>
    <col min="8947" max="8947" width="68.90625" style="3" customWidth="1"/>
    <col min="8948" max="8950" width="12.08984375" style="3" customWidth="1"/>
    <col min="8951" max="8975" width="4.08984375" style="3" customWidth="1"/>
    <col min="8976" max="9196" width="8.90625" style="3"/>
    <col min="9197" max="9197" width="11.90625" style="3" customWidth="1"/>
    <col min="9198" max="9200" width="2.453125" style="3" customWidth="1"/>
    <col min="9201" max="9201" width="17.08984375" style="3" customWidth="1"/>
    <col min="9202" max="9202" width="10.453125" style="3" customWidth="1"/>
    <col min="9203" max="9203" width="68.90625" style="3" customWidth="1"/>
    <col min="9204" max="9206" width="12.08984375" style="3" customWidth="1"/>
    <col min="9207" max="9231" width="4.08984375" style="3" customWidth="1"/>
    <col min="9232" max="9452" width="8.90625" style="3"/>
    <col min="9453" max="9453" width="11.90625" style="3" customWidth="1"/>
    <col min="9454" max="9456" width="2.453125" style="3" customWidth="1"/>
    <col min="9457" max="9457" width="17.08984375" style="3" customWidth="1"/>
    <col min="9458" max="9458" width="10.453125" style="3" customWidth="1"/>
    <col min="9459" max="9459" width="68.90625" style="3" customWidth="1"/>
    <col min="9460" max="9462" width="12.08984375" style="3" customWidth="1"/>
    <col min="9463" max="9487" width="4.08984375" style="3" customWidth="1"/>
    <col min="9488" max="9708" width="8.90625" style="3"/>
    <col min="9709" max="9709" width="11.90625" style="3" customWidth="1"/>
    <col min="9710" max="9712" width="2.453125" style="3" customWidth="1"/>
    <col min="9713" max="9713" width="17.08984375" style="3" customWidth="1"/>
    <col min="9714" max="9714" width="10.453125" style="3" customWidth="1"/>
    <col min="9715" max="9715" width="68.90625" style="3" customWidth="1"/>
    <col min="9716" max="9718" width="12.08984375" style="3" customWidth="1"/>
    <col min="9719" max="9743" width="4.08984375" style="3" customWidth="1"/>
    <col min="9744" max="9964" width="8.90625" style="3"/>
    <col min="9965" max="9965" width="11.90625" style="3" customWidth="1"/>
    <col min="9966" max="9968" width="2.453125" style="3" customWidth="1"/>
    <col min="9969" max="9969" width="17.08984375" style="3" customWidth="1"/>
    <col min="9970" max="9970" width="10.453125" style="3" customWidth="1"/>
    <col min="9971" max="9971" width="68.90625" style="3" customWidth="1"/>
    <col min="9972" max="9974" width="12.08984375" style="3" customWidth="1"/>
    <col min="9975" max="9999" width="4.08984375" style="3" customWidth="1"/>
    <col min="10000" max="10220" width="8.90625" style="3"/>
    <col min="10221" max="10221" width="11.90625" style="3" customWidth="1"/>
    <col min="10222" max="10224" width="2.453125" style="3" customWidth="1"/>
    <col min="10225" max="10225" width="17.08984375" style="3" customWidth="1"/>
    <col min="10226" max="10226" width="10.453125" style="3" customWidth="1"/>
    <col min="10227" max="10227" width="68.90625" style="3" customWidth="1"/>
    <col min="10228" max="10230" width="12.08984375" style="3" customWidth="1"/>
    <col min="10231" max="10255" width="4.08984375" style="3" customWidth="1"/>
    <col min="10256" max="10476" width="8.90625" style="3"/>
    <col min="10477" max="10477" width="11.90625" style="3" customWidth="1"/>
    <col min="10478" max="10480" width="2.453125" style="3" customWidth="1"/>
    <col min="10481" max="10481" width="17.08984375" style="3" customWidth="1"/>
    <col min="10482" max="10482" width="10.453125" style="3" customWidth="1"/>
    <col min="10483" max="10483" width="68.90625" style="3" customWidth="1"/>
    <col min="10484" max="10486" width="12.08984375" style="3" customWidth="1"/>
    <col min="10487" max="10511" width="4.08984375" style="3" customWidth="1"/>
    <col min="10512" max="10732" width="8.90625" style="3"/>
    <col min="10733" max="10733" width="11.90625" style="3" customWidth="1"/>
    <col min="10734" max="10736" width="2.453125" style="3" customWidth="1"/>
    <col min="10737" max="10737" width="17.08984375" style="3" customWidth="1"/>
    <col min="10738" max="10738" width="10.453125" style="3" customWidth="1"/>
    <col min="10739" max="10739" width="68.90625" style="3" customWidth="1"/>
    <col min="10740" max="10742" width="12.08984375" style="3" customWidth="1"/>
    <col min="10743" max="10767" width="4.08984375" style="3" customWidth="1"/>
    <col min="10768" max="10988" width="8.90625" style="3"/>
    <col min="10989" max="10989" width="11.90625" style="3" customWidth="1"/>
    <col min="10990" max="10992" width="2.453125" style="3" customWidth="1"/>
    <col min="10993" max="10993" width="17.08984375" style="3" customWidth="1"/>
    <col min="10994" max="10994" width="10.453125" style="3" customWidth="1"/>
    <col min="10995" max="10995" width="68.90625" style="3" customWidth="1"/>
    <col min="10996" max="10998" width="12.08984375" style="3" customWidth="1"/>
    <col min="10999" max="11023" width="4.08984375" style="3" customWidth="1"/>
    <col min="11024" max="11244" width="8.90625" style="3"/>
    <col min="11245" max="11245" width="11.90625" style="3" customWidth="1"/>
    <col min="11246" max="11248" width="2.453125" style="3" customWidth="1"/>
    <col min="11249" max="11249" width="17.08984375" style="3" customWidth="1"/>
    <col min="11250" max="11250" width="10.453125" style="3" customWidth="1"/>
    <col min="11251" max="11251" width="68.90625" style="3" customWidth="1"/>
    <col min="11252" max="11254" width="12.08984375" style="3" customWidth="1"/>
    <col min="11255" max="11279" width="4.08984375" style="3" customWidth="1"/>
    <col min="11280" max="11500" width="8.90625" style="3"/>
    <col min="11501" max="11501" width="11.90625" style="3" customWidth="1"/>
    <col min="11502" max="11504" width="2.453125" style="3" customWidth="1"/>
    <col min="11505" max="11505" width="17.08984375" style="3" customWidth="1"/>
    <col min="11506" max="11506" width="10.453125" style="3" customWidth="1"/>
    <col min="11507" max="11507" width="68.90625" style="3" customWidth="1"/>
    <col min="11508" max="11510" width="12.08984375" style="3" customWidth="1"/>
    <col min="11511" max="11535" width="4.08984375" style="3" customWidth="1"/>
    <col min="11536" max="11756" width="8.90625" style="3"/>
    <col min="11757" max="11757" width="11.90625" style="3" customWidth="1"/>
    <col min="11758" max="11760" width="2.453125" style="3" customWidth="1"/>
    <col min="11761" max="11761" width="17.08984375" style="3" customWidth="1"/>
    <col min="11762" max="11762" width="10.453125" style="3" customWidth="1"/>
    <col min="11763" max="11763" width="68.90625" style="3" customWidth="1"/>
    <col min="11764" max="11766" width="12.08984375" style="3" customWidth="1"/>
    <col min="11767" max="11791" width="4.08984375" style="3" customWidth="1"/>
    <col min="11792" max="12012" width="8.90625" style="3"/>
    <col min="12013" max="12013" width="11.90625" style="3" customWidth="1"/>
    <col min="12014" max="12016" width="2.453125" style="3" customWidth="1"/>
    <col min="12017" max="12017" width="17.08984375" style="3" customWidth="1"/>
    <col min="12018" max="12018" width="10.453125" style="3" customWidth="1"/>
    <col min="12019" max="12019" width="68.90625" style="3" customWidth="1"/>
    <col min="12020" max="12022" width="12.08984375" style="3" customWidth="1"/>
    <col min="12023" max="12047" width="4.08984375" style="3" customWidth="1"/>
    <col min="12048" max="12268" width="8.90625" style="3"/>
    <col min="12269" max="12269" width="11.90625" style="3" customWidth="1"/>
    <col min="12270" max="12272" width="2.453125" style="3" customWidth="1"/>
    <col min="12273" max="12273" width="17.08984375" style="3" customWidth="1"/>
    <col min="12274" max="12274" width="10.453125" style="3" customWidth="1"/>
    <col min="12275" max="12275" width="68.90625" style="3" customWidth="1"/>
    <col min="12276" max="12278" width="12.08984375" style="3" customWidth="1"/>
    <col min="12279" max="12303" width="4.08984375" style="3" customWidth="1"/>
    <col min="12304" max="12524" width="8.90625" style="3"/>
    <col min="12525" max="12525" width="11.90625" style="3" customWidth="1"/>
    <col min="12526" max="12528" width="2.453125" style="3" customWidth="1"/>
    <col min="12529" max="12529" width="17.08984375" style="3" customWidth="1"/>
    <col min="12530" max="12530" width="10.453125" style="3" customWidth="1"/>
    <col min="12531" max="12531" width="68.90625" style="3" customWidth="1"/>
    <col min="12532" max="12534" width="12.08984375" style="3" customWidth="1"/>
    <col min="12535" max="12559" width="4.08984375" style="3" customWidth="1"/>
    <col min="12560" max="12780" width="8.90625" style="3"/>
    <col min="12781" max="12781" width="11.90625" style="3" customWidth="1"/>
    <col min="12782" max="12784" width="2.453125" style="3" customWidth="1"/>
    <col min="12785" max="12785" width="17.08984375" style="3" customWidth="1"/>
    <col min="12786" max="12786" width="10.453125" style="3" customWidth="1"/>
    <col min="12787" max="12787" width="68.90625" style="3" customWidth="1"/>
    <col min="12788" max="12790" width="12.08984375" style="3" customWidth="1"/>
    <col min="12791" max="12815" width="4.08984375" style="3" customWidth="1"/>
    <col min="12816" max="13036" width="8.90625" style="3"/>
    <col min="13037" max="13037" width="11.90625" style="3" customWidth="1"/>
    <col min="13038" max="13040" width="2.453125" style="3" customWidth="1"/>
    <col min="13041" max="13041" width="17.08984375" style="3" customWidth="1"/>
    <col min="13042" max="13042" width="10.453125" style="3" customWidth="1"/>
    <col min="13043" max="13043" width="68.90625" style="3" customWidth="1"/>
    <col min="13044" max="13046" width="12.08984375" style="3" customWidth="1"/>
    <col min="13047" max="13071" width="4.08984375" style="3" customWidth="1"/>
    <col min="13072" max="13292" width="8.90625" style="3"/>
    <col min="13293" max="13293" width="11.90625" style="3" customWidth="1"/>
    <col min="13294" max="13296" width="2.453125" style="3" customWidth="1"/>
    <col min="13297" max="13297" width="17.08984375" style="3" customWidth="1"/>
    <col min="13298" max="13298" width="10.453125" style="3" customWidth="1"/>
    <col min="13299" max="13299" width="68.90625" style="3" customWidth="1"/>
    <col min="13300" max="13302" width="12.08984375" style="3" customWidth="1"/>
    <col min="13303" max="13327" width="4.08984375" style="3" customWidth="1"/>
    <col min="13328" max="13548" width="8.90625" style="3"/>
    <col min="13549" max="13549" width="11.90625" style="3" customWidth="1"/>
    <col min="13550" max="13552" width="2.453125" style="3" customWidth="1"/>
    <col min="13553" max="13553" width="17.08984375" style="3" customWidth="1"/>
    <col min="13554" max="13554" width="10.453125" style="3" customWidth="1"/>
    <col min="13555" max="13555" width="68.90625" style="3" customWidth="1"/>
    <col min="13556" max="13558" width="12.08984375" style="3" customWidth="1"/>
    <col min="13559" max="13583" width="4.08984375" style="3" customWidth="1"/>
    <col min="13584" max="13804" width="8.90625" style="3"/>
    <col min="13805" max="13805" width="11.90625" style="3" customWidth="1"/>
    <col min="13806" max="13808" width="2.453125" style="3" customWidth="1"/>
    <col min="13809" max="13809" width="17.08984375" style="3" customWidth="1"/>
    <col min="13810" max="13810" width="10.453125" style="3" customWidth="1"/>
    <col min="13811" max="13811" width="68.90625" style="3" customWidth="1"/>
    <col min="13812" max="13814" width="12.08984375" style="3" customWidth="1"/>
    <col min="13815" max="13839" width="4.08984375" style="3" customWidth="1"/>
    <col min="13840" max="14060" width="8.90625" style="3"/>
    <col min="14061" max="14061" width="11.90625" style="3" customWidth="1"/>
    <col min="14062" max="14064" width="2.453125" style="3" customWidth="1"/>
    <col min="14065" max="14065" width="17.08984375" style="3" customWidth="1"/>
    <col min="14066" max="14066" width="10.453125" style="3" customWidth="1"/>
    <col min="14067" max="14067" width="68.90625" style="3" customWidth="1"/>
    <col min="14068" max="14070" width="12.08984375" style="3" customWidth="1"/>
    <col min="14071" max="14095" width="4.08984375" style="3" customWidth="1"/>
    <col min="14096" max="14316" width="8.90625" style="3"/>
    <col min="14317" max="14317" width="11.90625" style="3" customWidth="1"/>
    <col min="14318" max="14320" width="2.453125" style="3" customWidth="1"/>
    <col min="14321" max="14321" width="17.08984375" style="3" customWidth="1"/>
    <col min="14322" max="14322" width="10.453125" style="3" customWidth="1"/>
    <col min="14323" max="14323" width="68.90625" style="3" customWidth="1"/>
    <col min="14324" max="14326" width="12.08984375" style="3" customWidth="1"/>
    <col min="14327" max="14351" width="4.08984375" style="3" customWidth="1"/>
    <col min="14352" max="14572" width="8.90625" style="3"/>
    <col min="14573" max="14573" width="11.90625" style="3" customWidth="1"/>
    <col min="14574" max="14576" width="2.453125" style="3" customWidth="1"/>
    <col min="14577" max="14577" width="17.08984375" style="3" customWidth="1"/>
    <col min="14578" max="14578" width="10.453125" style="3" customWidth="1"/>
    <col min="14579" max="14579" width="68.90625" style="3" customWidth="1"/>
    <col min="14580" max="14582" width="12.08984375" style="3" customWidth="1"/>
    <col min="14583" max="14607" width="4.08984375" style="3" customWidth="1"/>
    <col min="14608" max="14828" width="8.90625" style="3"/>
    <col min="14829" max="14829" width="11.90625" style="3" customWidth="1"/>
    <col min="14830" max="14832" width="2.453125" style="3" customWidth="1"/>
    <col min="14833" max="14833" width="17.08984375" style="3" customWidth="1"/>
    <col min="14834" max="14834" width="10.453125" style="3" customWidth="1"/>
    <col min="14835" max="14835" width="68.90625" style="3" customWidth="1"/>
    <col min="14836" max="14838" width="12.08984375" style="3" customWidth="1"/>
    <col min="14839" max="14863" width="4.08984375" style="3" customWidth="1"/>
    <col min="14864" max="15084" width="8.90625" style="3"/>
    <col min="15085" max="15085" width="11.90625" style="3" customWidth="1"/>
    <col min="15086" max="15088" width="2.453125" style="3" customWidth="1"/>
    <col min="15089" max="15089" width="17.08984375" style="3" customWidth="1"/>
    <col min="15090" max="15090" width="10.453125" style="3" customWidth="1"/>
    <col min="15091" max="15091" width="68.90625" style="3" customWidth="1"/>
    <col min="15092" max="15094" width="12.08984375" style="3" customWidth="1"/>
    <col min="15095" max="15119" width="4.08984375" style="3" customWidth="1"/>
    <col min="15120" max="15340" width="8.90625" style="3"/>
    <col min="15341" max="15341" width="11.90625" style="3" customWidth="1"/>
    <col min="15342" max="15344" width="2.453125" style="3" customWidth="1"/>
    <col min="15345" max="15345" width="17.08984375" style="3" customWidth="1"/>
    <col min="15346" max="15346" width="10.453125" style="3" customWidth="1"/>
    <col min="15347" max="15347" width="68.90625" style="3" customWidth="1"/>
    <col min="15348" max="15350" width="12.08984375" style="3" customWidth="1"/>
    <col min="15351" max="15375" width="4.08984375" style="3" customWidth="1"/>
    <col min="15376" max="15596" width="8.90625" style="3"/>
    <col min="15597" max="15597" width="11.90625" style="3" customWidth="1"/>
    <col min="15598" max="15600" width="2.453125" style="3" customWidth="1"/>
    <col min="15601" max="15601" width="17.08984375" style="3" customWidth="1"/>
    <col min="15602" max="15602" width="10.453125" style="3" customWidth="1"/>
    <col min="15603" max="15603" width="68.90625" style="3" customWidth="1"/>
    <col min="15604" max="15606" width="12.08984375" style="3" customWidth="1"/>
    <col min="15607" max="15631" width="4.08984375" style="3" customWidth="1"/>
    <col min="15632" max="15852" width="8.90625" style="3"/>
    <col min="15853" max="15853" width="11.90625" style="3" customWidth="1"/>
    <col min="15854" max="15856" width="2.453125" style="3" customWidth="1"/>
    <col min="15857" max="15857" width="17.08984375" style="3" customWidth="1"/>
    <col min="15858" max="15858" width="10.453125" style="3" customWidth="1"/>
    <col min="15859" max="15859" width="68.90625" style="3" customWidth="1"/>
    <col min="15860" max="15862" width="12.08984375" style="3" customWidth="1"/>
    <col min="15863" max="15887" width="4.08984375" style="3" customWidth="1"/>
    <col min="15888" max="16108" width="8.90625" style="3"/>
    <col min="16109" max="16109" width="11.90625" style="3" customWidth="1"/>
    <col min="16110" max="16112" width="2.453125" style="3" customWidth="1"/>
    <col min="16113" max="16113" width="17.08984375" style="3" customWidth="1"/>
    <col min="16114" max="16114" width="10.453125" style="3" customWidth="1"/>
    <col min="16115" max="16115" width="68.90625" style="3" customWidth="1"/>
    <col min="16116" max="16118" width="12.08984375" style="3" customWidth="1"/>
    <col min="16119" max="16143" width="4.08984375" style="3" customWidth="1"/>
    <col min="16144" max="16358" width="8.90625" style="3"/>
    <col min="16359" max="16384" width="9" style="3" customWidth="1"/>
  </cols>
  <sheetData>
    <row r="1" spans="1:12" ht="15" customHeight="1" x14ac:dyDescent="0.2">
      <c r="A1" s="69" t="s">
        <v>1654</v>
      </c>
      <c r="B1" s="71" t="s">
        <v>0</v>
      </c>
      <c r="C1" s="72"/>
      <c r="D1" s="73"/>
      <c r="E1" s="74" t="s">
        <v>1</v>
      </c>
      <c r="F1" s="76" t="s">
        <v>2</v>
      </c>
      <c r="G1" s="78" t="s">
        <v>1756</v>
      </c>
      <c r="H1" s="78"/>
      <c r="I1" s="78"/>
      <c r="J1" s="46" t="s">
        <v>1757</v>
      </c>
      <c r="K1" s="46"/>
      <c r="L1" s="46"/>
    </row>
    <row r="2" spans="1:12" ht="15" customHeight="1" x14ac:dyDescent="0.2">
      <c r="A2" s="70"/>
      <c r="B2" s="35" t="s">
        <v>3</v>
      </c>
      <c r="C2" s="35" t="s">
        <v>4</v>
      </c>
      <c r="D2" s="35" t="s">
        <v>5</v>
      </c>
      <c r="E2" s="75"/>
      <c r="F2" s="77"/>
      <c r="G2" s="44" t="s">
        <v>1758</v>
      </c>
      <c r="H2" s="47" t="s">
        <v>1759</v>
      </c>
      <c r="I2" s="47" t="s">
        <v>1760</v>
      </c>
      <c r="J2" s="45" t="s">
        <v>1761</v>
      </c>
      <c r="K2" s="45" t="s">
        <v>1762</v>
      </c>
      <c r="L2" s="45" t="s">
        <v>1763</v>
      </c>
    </row>
    <row r="3" spans="1:12" ht="39" x14ac:dyDescent="0.2">
      <c r="A3" s="15" t="s">
        <v>973</v>
      </c>
      <c r="B3" s="17" t="s">
        <v>974</v>
      </c>
      <c r="C3" s="17" t="s">
        <v>975</v>
      </c>
      <c r="D3" s="17" t="s">
        <v>975</v>
      </c>
      <c r="E3" s="17" t="s">
        <v>976</v>
      </c>
      <c r="F3" s="15" t="s">
        <v>11</v>
      </c>
      <c r="G3" s="51"/>
      <c r="H3" s="56"/>
      <c r="I3" s="56"/>
      <c r="J3" s="52"/>
      <c r="K3" s="51" t="str" cm="1">
        <f t="array" ref="K3">_xlfn.IFS(J3="◎",5,J3="○",4,J3="△",2,J3="×","失格",J3="","")</f>
        <v/>
      </c>
      <c r="L3" s="56"/>
    </row>
    <row r="4" spans="1:12" ht="39" x14ac:dyDescent="0.2">
      <c r="A4" s="14" t="s">
        <v>977</v>
      </c>
      <c r="B4" s="21" t="s">
        <v>974</v>
      </c>
      <c r="C4" s="21" t="s">
        <v>975</v>
      </c>
      <c r="D4" s="21" t="s">
        <v>975</v>
      </c>
      <c r="E4" s="21" t="s">
        <v>978</v>
      </c>
      <c r="F4" s="14" t="s">
        <v>11</v>
      </c>
      <c r="G4" s="51"/>
      <c r="H4" s="56"/>
      <c r="I4" s="56"/>
      <c r="J4" s="52"/>
      <c r="K4" s="51" t="str" cm="1">
        <f t="array" ref="K4">_xlfn.IFS(J4="◎",5,J4="○",4,J4="△",2,J4="×","失格",J4="","")</f>
        <v/>
      </c>
      <c r="L4" s="56"/>
    </row>
    <row r="5" spans="1:12" ht="52" x14ac:dyDescent="0.2">
      <c r="A5" s="14" t="s">
        <v>979</v>
      </c>
      <c r="B5" s="21" t="s">
        <v>974</v>
      </c>
      <c r="C5" s="21" t="s">
        <v>975</v>
      </c>
      <c r="D5" s="21" t="s">
        <v>975</v>
      </c>
      <c r="E5" s="21" t="s">
        <v>980</v>
      </c>
      <c r="F5" s="14" t="s">
        <v>11</v>
      </c>
      <c r="G5" s="51"/>
      <c r="H5" s="56"/>
      <c r="I5" s="56"/>
      <c r="J5" s="52"/>
      <c r="K5" s="51" t="str" cm="1">
        <f t="array" ref="K5">_xlfn.IFS(J5="◎",5,J5="○",4,J5="△",2,J5="×","失格",J5="","")</f>
        <v/>
      </c>
      <c r="L5" s="56"/>
    </row>
    <row r="6" spans="1:12" ht="39" x14ac:dyDescent="0.2">
      <c r="A6" s="14" t="s">
        <v>981</v>
      </c>
      <c r="B6" s="21" t="s">
        <v>974</v>
      </c>
      <c r="C6" s="21" t="s">
        <v>975</v>
      </c>
      <c r="D6" s="21" t="s">
        <v>975</v>
      </c>
      <c r="E6" s="21" t="s">
        <v>982</v>
      </c>
      <c r="F6" s="14" t="s">
        <v>11</v>
      </c>
      <c r="G6" s="51"/>
      <c r="H6" s="56"/>
      <c r="I6" s="56"/>
      <c r="J6" s="52"/>
      <c r="K6" s="51" t="str" cm="1">
        <f t="array" ref="K6">_xlfn.IFS(J6="◎",5,J6="○",4,J6="△",2,J6="×","失格",J6="","")</f>
        <v/>
      </c>
      <c r="L6" s="56"/>
    </row>
    <row r="7" spans="1:12" ht="52" x14ac:dyDescent="0.2">
      <c r="A7" s="14" t="s">
        <v>983</v>
      </c>
      <c r="B7" s="21" t="s">
        <v>974</v>
      </c>
      <c r="C7" s="21" t="s">
        <v>984</v>
      </c>
      <c r="D7" s="21" t="s">
        <v>984</v>
      </c>
      <c r="E7" s="21" t="s">
        <v>985</v>
      </c>
      <c r="F7" s="14" t="s">
        <v>11</v>
      </c>
      <c r="G7" s="51"/>
      <c r="H7" s="56"/>
      <c r="I7" s="56"/>
      <c r="J7" s="52"/>
      <c r="K7" s="51" t="str" cm="1">
        <f t="array" ref="K7">_xlfn.IFS(J7="◎",5,J7="○",4,J7="△",2,J7="×","失格",J7="","")</f>
        <v/>
      </c>
      <c r="L7" s="56"/>
    </row>
    <row r="8" spans="1:12" ht="39" x14ac:dyDescent="0.2">
      <c r="A8" s="14" t="s">
        <v>986</v>
      </c>
      <c r="B8" s="21" t="s">
        <v>974</v>
      </c>
      <c r="C8" s="21" t="s">
        <v>987</v>
      </c>
      <c r="D8" s="21" t="s">
        <v>988</v>
      </c>
      <c r="E8" s="21" t="s">
        <v>989</v>
      </c>
      <c r="F8" s="14" t="s">
        <v>11</v>
      </c>
      <c r="G8" s="51"/>
      <c r="H8" s="56"/>
      <c r="I8" s="56"/>
      <c r="J8" s="52"/>
      <c r="K8" s="51" t="str" cm="1">
        <f t="array" ref="K8">_xlfn.IFS(J8="◎",5,J8="○",4,J8="△",2,J8="×","失格",J8="","")</f>
        <v/>
      </c>
      <c r="L8" s="56"/>
    </row>
    <row r="9" spans="1:12" ht="78" x14ac:dyDescent="0.2">
      <c r="A9" s="14" t="s">
        <v>990</v>
      </c>
      <c r="B9" s="21" t="s">
        <v>974</v>
      </c>
      <c r="C9" s="21" t="s">
        <v>991</v>
      </c>
      <c r="D9" s="21" t="s">
        <v>991</v>
      </c>
      <c r="E9" s="21" t="s">
        <v>992</v>
      </c>
      <c r="F9" s="14" t="s">
        <v>11</v>
      </c>
      <c r="G9" s="51"/>
      <c r="H9" s="56"/>
      <c r="I9" s="56"/>
      <c r="J9" s="52"/>
      <c r="K9" s="51" t="str" cm="1">
        <f t="array" ref="K9">_xlfn.IFS(J9="◎",5,J9="○",4,J9="△",2,J9="×","失格",J9="","")</f>
        <v/>
      </c>
      <c r="L9" s="56"/>
    </row>
    <row r="10" spans="1:12" ht="52" x14ac:dyDescent="0.2">
      <c r="A10" s="14" t="s">
        <v>993</v>
      </c>
      <c r="B10" s="21" t="s">
        <v>974</v>
      </c>
      <c r="C10" s="21" t="s">
        <v>991</v>
      </c>
      <c r="D10" s="21" t="s">
        <v>991</v>
      </c>
      <c r="E10" s="21" t="s">
        <v>994</v>
      </c>
      <c r="F10" s="14" t="s">
        <v>11</v>
      </c>
      <c r="G10" s="51"/>
      <c r="H10" s="56"/>
      <c r="I10" s="56"/>
      <c r="J10" s="52"/>
      <c r="K10" s="51" t="str" cm="1">
        <f t="array" ref="K10">_xlfn.IFS(J10="◎",5,J10="○",4,J10="△",2,J10="×","失格",J10="","")</f>
        <v/>
      </c>
      <c r="L10" s="56"/>
    </row>
    <row r="11" spans="1:12" ht="19.5" customHeight="1" x14ac:dyDescent="0.2">
      <c r="J11" s="3" t="s">
        <v>1768</v>
      </c>
      <c r="K11" s="3">
        <f>SUM(K3:K10)</f>
        <v>0</v>
      </c>
    </row>
    <row r="12" spans="1:12" x14ac:dyDescent="0.2">
      <c r="E12" s="8"/>
    </row>
    <row r="13" spans="1:12" x14ac:dyDescent="0.2">
      <c r="E13" s="8"/>
    </row>
    <row r="14" spans="1:12" x14ac:dyDescent="0.2">
      <c r="E14" s="8"/>
    </row>
    <row r="15" spans="1:12" x14ac:dyDescent="0.2">
      <c r="E15" s="8"/>
    </row>
    <row r="16" spans="1:12" x14ac:dyDescent="0.2">
      <c r="E16" s="8"/>
    </row>
    <row r="17" spans="5:5" x14ac:dyDescent="0.2">
      <c r="E17" s="8"/>
    </row>
    <row r="18" spans="5:5" x14ac:dyDescent="0.2">
      <c r="E18" s="7"/>
    </row>
  </sheetData>
  <autoFilter ref="A2:L2" xr:uid="{BF2263D2-C624-4A5F-B29F-10013B86DE9B}"/>
  <mergeCells count="5">
    <mergeCell ref="A1:A2"/>
    <mergeCell ref="B1:D1"/>
    <mergeCell ref="E1:E2"/>
    <mergeCell ref="F1:F2"/>
    <mergeCell ref="G1:I1"/>
  </mergeCells>
  <phoneticPr fontId="2"/>
  <dataValidations count="1">
    <dataValidation type="list" allowBlank="1" showInputMessage="1" showErrorMessage="1" sqref="J3:J10 G3:G10" xr:uid="{66A94B72-2073-40F4-8024-35D08CE7A7E0}">
      <formula1>"◎,○,△,×"</formula1>
    </dataValidation>
  </dataValidations>
  <pageMargins left="0.74803149606299213" right="0.74803149606299213" top="0.98425196850393704" bottom="0.98425196850393704" header="0.51181102362204722" footer="0.51181102362204722"/>
  <pageSetup paperSize="9" scale="35" fitToHeight="0" orientation="portrait" r:id="rId1"/>
  <headerFooter scaleWithDoc="0" alignWithMargins="0">
    <oddHeader>&amp;L&amp;"ＭＳ ゴシック,標準"別添1-1財務会計システム機能要件一覧</oddHead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44142-4842-4B2C-B108-68303070B7D2}">
  <sheetPr codeName="Sheet6">
    <pageSetUpPr fitToPage="1"/>
  </sheetPr>
  <dimension ref="A1:L119"/>
  <sheetViews>
    <sheetView showGridLines="0" view="pageBreakPreview" zoomScaleNormal="62" zoomScaleSheetLayoutView="100" zoomScalePageLayoutView="90" workbookViewId="0">
      <pane ySplit="2" topLeftCell="A3" activePane="bottomLeft" state="frozen"/>
      <selection activeCell="E1" sqref="E1"/>
      <selection pane="bottomLeft" sqref="A1:A2"/>
    </sheetView>
  </sheetViews>
  <sheetFormatPr defaultRowHeight="13.5" x14ac:dyDescent="0.3"/>
  <cols>
    <col min="1" max="1" width="10.453125" style="38" customWidth="1"/>
    <col min="2" max="2" width="10.90625" style="10" customWidth="1"/>
    <col min="3" max="4" width="22.08984375" style="10" customWidth="1"/>
    <col min="5" max="5" width="47.08984375" style="11" customWidth="1"/>
    <col min="6" max="6" width="6" style="11" customWidth="1"/>
    <col min="7" max="7" width="15.1796875" style="49" customWidth="1"/>
    <col min="8" max="8" width="15.1796875" style="48" customWidth="1"/>
    <col min="9" max="9" width="15.1796875" style="12" customWidth="1"/>
    <col min="10" max="10" width="15.1796875" style="49" customWidth="1"/>
    <col min="11" max="11" width="15.1796875" style="50" customWidth="1"/>
    <col min="12" max="12" width="15.1796875" style="48" customWidth="1"/>
    <col min="13" max="13" width="15.1796875" style="12" customWidth="1"/>
    <col min="14" max="28" width="4.08984375" style="12" customWidth="1"/>
    <col min="29" max="249" width="8.90625" style="12"/>
    <col min="250" max="250" width="11.90625" style="12" customWidth="1"/>
    <col min="251" max="253" width="2.453125" style="12" customWidth="1"/>
    <col min="254" max="254" width="17.08984375" style="12" customWidth="1"/>
    <col min="255" max="255" width="10.453125" style="12" customWidth="1"/>
    <col min="256" max="256" width="68.90625" style="12" customWidth="1"/>
    <col min="257" max="259" width="12.08984375" style="12" customWidth="1"/>
    <col min="260" max="284" width="4.08984375" style="12" customWidth="1"/>
    <col min="285" max="505" width="8.90625" style="12"/>
    <col min="506" max="506" width="11.90625" style="12" customWidth="1"/>
    <col min="507" max="509" width="2.453125" style="12" customWidth="1"/>
    <col min="510" max="510" width="17.08984375" style="12" customWidth="1"/>
    <col min="511" max="511" width="10.453125" style="12" customWidth="1"/>
    <col min="512" max="512" width="68.90625" style="12" customWidth="1"/>
    <col min="513" max="515" width="12.08984375" style="12" customWidth="1"/>
    <col min="516" max="540" width="4.08984375" style="12" customWidth="1"/>
    <col min="541" max="761" width="8.90625" style="12"/>
    <col min="762" max="762" width="11.90625" style="12" customWidth="1"/>
    <col min="763" max="765" width="2.453125" style="12" customWidth="1"/>
    <col min="766" max="766" width="17.08984375" style="12" customWidth="1"/>
    <col min="767" max="767" width="10.453125" style="12" customWidth="1"/>
    <col min="768" max="768" width="68.90625" style="12" customWidth="1"/>
    <col min="769" max="771" width="12.08984375" style="12" customWidth="1"/>
    <col min="772" max="796" width="4.08984375" style="12" customWidth="1"/>
    <col min="797" max="1017" width="8.90625" style="12"/>
    <col min="1018" max="1018" width="11.90625" style="12" customWidth="1"/>
    <col min="1019" max="1021" width="2.453125" style="12" customWidth="1"/>
    <col min="1022" max="1022" width="17.08984375" style="12" customWidth="1"/>
    <col min="1023" max="1023" width="10.453125" style="12" customWidth="1"/>
    <col min="1024" max="1024" width="68.90625" style="12" customWidth="1"/>
    <col min="1025" max="1027" width="12.08984375" style="12" customWidth="1"/>
    <col min="1028" max="1052" width="4.08984375" style="12" customWidth="1"/>
    <col min="1053" max="1273" width="8.90625" style="12"/>
    <col min="1274" max="1274" width="11.90625" style="12" customWidth="1"/>
    <col min="1275" max="1277" width="2.453125" style="12" customWidth="1"/>
    <col min="1278" max="1278" width="17.08984375" style="12" customWidth="1"/>
    <col min="1279" max="1279" width="10.453125" style="12" customWidth="1"/>
    <col min="1280" max="1280" width="68.90625" style="12" customWidth="1"/>
    <col min="1281" max="1283" width="12.08984375" style="12" customWidth="1"/>
    <col min="1284" max="1308" width="4.08984375" style="12" customWidth="1"/>
    <col min="1309" max="1529" width="8.90625" style="12"/>
    <col min="1530" max="1530" width="11.90625" style="12" customWidth="1"/>
    <col min="1531" max="1533" width="2.453125" style="12" customWidth="1"/>
    <col min="1534" max="1534" width="17.08984375" style="12" customWidth="1"/>
    <col min="1535" max="1535" width="10.453125" style="12" customWidth="1"/>
    <col min="1536" max="1536" width="68.90625" style="12" customWidth="1"/>
    <col min="1537" max="1539" width="12.08984375" style="12" customWidth="1"/>
    <col min="1540" max="1564" width="4.08984375" style="12" customWidth="1"/>
    <col min="1565" max="1785" width="8.90625" style="12"/>
    <col min="1786" max="1786" width="11.90625" style="12" customWidth="1"/>
    <col min="1787" max="1789" width="2.453125" style="12" customWidth="1"/>
    <col min="1790" max="1790" width="17.08984375" style="12" customWidth="1"/>
    <col min="1791" max="1791" width="10.453125" style="12" customWidth="1"/>
    <col min="1792" max="1792" width="68.90625" style="12" customWidth="1"/>
    <col min="1793" max="1795" width="12.08984375" style="12" customWidth="1"/>
    <col min="1796" max="1820" width="4.08984375" style="12" customWidth="1"/>
    <col min="1821" max="2041" width="8.90625" style="12"/>
    <col min="2042" max="2042" width="11.90625" style="12" customWidth="1"/>
    <col min="2043" max="2045" width="2.453125" style="12" customWidth="1"/>
    <col min="2046" max="2046" width="17.08984375" style="12" customWidth="1"/>
    <col min="2047" max="2047" width="10.453125" style="12" customWidth="1"/>
    <col min="2048" max="2048" width="68.90625" style="12" customWidth="1"/>
    <col min="2049" max="2051" width="12.08984375" style="12" customWidth="1"/>
    <col min="2052" max="2076" width="4.08984375" style="12" customWidth="1"/>
    <col min="2077" max="2297" width="8.90625" style="12"/>
    <col min="2298" max="2298" width="11.90625" style="12" customWidth="1"/>
    <col min="2299" max="2301" width="2.453125" style="12" customWidth="1"/>
    <col min="2302" max="2302" width="17.08984375" style="12" customWidth="1"/>
    <col min="2303" max="2303" width="10.453125" style="12" customWidth="1"/>
    <col min="2304" max="2304" width="68.90625" style="12" customWidth="1"/>
    <col min="2305" max="2307" width="12.08984375" style="12" customWidth="1"/>
    <col min="2308" max="2332" width="4.08984375" style="12" customWidth="1"/>
    <col min="2333" max="2553" width="8.90625" style="12"/>
    <col min="2554" max="2554" width="11.90625" style="12" customWidth="1"/>
    <col min="2555" max="2557" width="2.453125" style="12" customWidth="1"/>
    <col min="2558" max="2558" width="17.08984375" style="12" customWidth="1"/>
    <col min="2559" max="2559" width="10.453125" style="12" customWidth="1"/>
    <col min="2560" max="2560" width="68.90625" style="12" customWidth="1"/>
    <col min="2561" max="2563" width="12.08984375" style="12" customWidth="1"/>
    <col min="2564" max="2588" width="4.08984375" style="12" customWidth="1"/>
    <col min="2589" max="2809" width="8.90625" style="12"/>
    <col min="2810" max="2810" width="11.90625" style="12" customWidth="1"/>
    <col min="2811" max="2813" width="2.453125" style="12" customWidth="1"/>
    <col min="2814" max="2814" width="17.08984375" style="12" customWidth="1"/>
    <col min="2815" max="2815" width="10.453125" style="12" customWidth="1"/>
    <col min="2816" max="2816" width="68.90625" style="12" customWidth="1"/>
    <col min="2817" max="2819" width="12.08984375" style="12" customWidth="1"/>
    <col min="2820" max="2844" width="4.08984375" style="12" customWidth="1"/>
    <col min="2845" max="3065" width="8.90625" style="12"/>
    <col min="3066" max="3066" width="11.90625" style="12" customWidth="1"/>
    <col min="3067" max="3069" width="2.453125" style="12" customWidth="1"/>
    <col min="3070" max="3070" width="17.08984375" style="12" customWidth="1"/>
    <col min="3071" max="3071" width="10.453125" style="12" customWidth="1"/>
    <col min="3072" max="3072" width="68.90625" style="12" customWidth="1"/>
    <col min="3073" max="3075" width="12.08984375" style="12" customWidth="1"/>
    <col min="3076" max="3100" width="4.08984375" style="12" customWidth="1"/>
    <col min="3101" max="3321" width="8.90625" style="12"/>
    <col min="3322" max="3322" width="11.90625" style="12" customWidth="1"/>
    <col min="3323" max="3325" width="2.453125" style="12" customWidth="1"/>
    <col min="3326" max="3326" width="17.08984375" style="12" customWidth="1"/>
    <col min="3327" max="3327" width="10.453125" style="12" customWidth="1"/>
    <col min="3328" max="3328" width="68.90625" style="12" customWidth="1"/>
    <col min="3329" max="3331" width="12.08984375" style="12" customWidth="1"/>
    <col min="3332" max="3356" width="4.08984375" style="12" customWidth="1"/>
    <col min="3357" max="3577" width="8.90625" style="12"/>
    <col min="3578" max="3578" width="11.90625" style="12" customWidth="1"/>
    <col min="3579" max="3581" width="2.453125" style="12" customWidth="1"/>
    <col min="3582" max="3582" width="17.08984375" style="12" customWidth="1"/>
    <col min="3583" max="3583" width="10.453125" style="12" customWidth="1"/>
    <col min="3584" max="3584" width="68.90625" style="12" customWidth="1"/>
    <col min="3585" max="3587" width="12.08984375" style="12" customWidth="1"/>
    <col min="3588" max="3612" width="4.08984375" style="12" customWidth="1"/>
    <col min="3613" max="3833" width="8.90625" style="12"/>
    <col min="3834" max="3834" width="11.90625" style="12" customWidth="1"/>
    <col min="3835" max="3837" width="2.453125" style="12" customWidth="1"/>
    <col min="3838" max="3838" width="17.08984375" style="12" customWidth="1"/>
    <col min="3839" max="3839" width="10.453125" style="12" customWidth="1"/>
    <col min="3840" max="3840" width="68.90625" style="12" customWidth="1"/>
    <col min="3841" max="3843" width="12.08984375" style="12" customWidth="1"/>
    <col min="3844" max="3868" width="4.08984375" style="12" customWidth="1"/>
    <col min="3869" max="4089" width="8.90625" style="12"/>
    <col min="4090" max="4090" width="11.90625" style="12" customWidth="1"/>
    <col min="4091" max="4093" width="2.453125" style="12" customWidth="1"/>
    <col min="4094" max="4094" width="17.08984375" style="12" customWidth="1"/>
    <col min="4095" max="4095" width="10.453125" style="12" customWidth="1"/>
    <col min="4096" max="4096" width="68.90625" style="12" customWidth="1"/>
    <col min="4097" max="4099" width="12.08984375" style="12" customWidth="1"/>
    <col min="4100" max="4124" width="4.08984375" style="12" customWidth="1"/>
    <col min="4125" max="4345" width="8.90625" style="12"/>
    <col min="4346" max="4346" width="11.90625" style="12" customWidth="1"/>
    <col min="4347" max="4349" width="2.453125" style="12" customWidth="1"/>
    <col min="4350" max="4350" width="17.08984375" style="12" customWidth="1"/>
    <col min="4351" max="4351" width="10.453125" style="12" customWidth="1"/>
    <col min="4352" max="4352" width="68.90625" style="12" customWidth="1"/>
    <col min="4353" max="4355" width="12.08984375" style="12" customWidth="1"/>
    <col min="4356" max="4380" width="4.08984375" style="12" customWidth="1"/>
    <col min="4381" max="4601" width="8.90625" style="12"/>
    <col min="4602" max="4602" width="11.90625" style="12" customWidth="1"/>
    <col min="4603" max="4605" width="2.453125" style="12" customWidth="1"/>
    <col min="4606" max="4606" width="17.08984375" style="12" customWidth="1"/>
    <col min="4607" max="4607" width="10.453125" style="12" customWidth="1"/>
    <col min="4608" max="4608" width="68.90625" style="12" customWidth="1"/>
    <col min="4609" max="4611" width="12.08984375" style="12" customWidth="1"/>
    <col min="4612" max="4636" width="4.08984375" style="12" customWidth="1"/>
    <col min="4637" max="4857" width="8.90625" style="12"/>
    <col min="4858" max="4858" width="11.90625" style="12" customWidth="1"/>
    <col min="4859" max="4861" width="2.453125" style="12" customWidth="1"/>
    <col min="4862" max="4862" width="17.08984375" style="12" customWidth="1"/>
    <col min="4863" max="4863" width="10.453125" style="12" customWidth="1"/>
    <col min="4864" max="4864" width="68.90625" style="12" customWidth="1"/>
    <col min="4865" max="4867" width="12.08984375" style="12" customWidth="1"/>
    <col min="4868" max="4892" width="4.08984375" style="12" customWidth="1"/>
    <col min="4893" max="5113" width="8.90625" style="12"/>
    <col min="5114" max="5114" width="11.90625" style="12" customWidth="1"/>
    <col min="5115" max="5117" width="2.453125" style="12" customWidth="1"/>
    <col min="5118" max="5118" width="17.08984375" style="12" customWidth="1"/>
    <col min="5119" max="5119" width="10.453125" style="12" customWidth="1"/>
    <col min="5120" max="5120" width="68.90625" style="12" customWidth="1"/>
    <col min="5121" max="5123" width="12.08984375" style="12" customWidth="1"/>
    <col min="5124" max="5148" width="4.08984375" style="12" customWidth="1"/>
    <col min="5149" max="5369" width="8.90625" style="12"/>
    <col min="5370" max="5370" width="11.90625" style="12" customWidth="1"/>
    <col min="5371" max="5373" width="2.453125" style="12" customWidth="1"/>
    <col min="5374" max="5374" width="17.08984375" style="12" customWidth="1"/>
    <col min="5375" max="5375" width="10.453125" style="12" customWidth="1"/>
    <col min="5376" max="5376" width="68.90625" style="12" customWidth="1"/>
    <col min="5377" max="5379" width="12.08984375" style="12" customWidth="1"/>
    <col min="5380" max="5404" width="4.08984375" style="12" customWidth="1"/>
    <col min="5405" max="5625" width="8.90625" style="12"/>
    <col min="5626" max="5626" width="11.90625" style="12" customWidth="1"/>
    <col min="5627" max="5629" width="2.453125" style="12" customWidth="1"/>
    <col min="5630" max="5630" width="17.08984375" style="12" customWidth="1"/>
    <col min="5631" max="5631" width="10.453125" style="12" customWidth="1"/>
    <col min="5632" max="5632" width="68.90625" style="12" customWidth="1"/>
    <col min="5633" max="5635" width="12.08984375" style="12" customWidth="1"/>
    <col min="5636" max="5660" width="4.08984375" style="12" customWidth="1"/>
    <col min="5661" max="5881" width="8.90625" style="12"/>
    <col min="5882" max="5882" width="11.90625" style="12" customWidth="1"/>
    <col min="5883" max="5885" width="2.453125" style="12" customWidth="1"/>
    <col min="5886" max="5886" width="17.08984375" style="12" customWidth="1"/>
    <col min="5887" max="5887" width="10.453125" style="12" customWidth="1"/>
    <col min="5888" max="5888" width="68.90625" style="12" customWidth="1"/>
    <col min="5889" max="5891" width="12.08984375" style="12" customWidth="1"/>
    <col min="5892" max="5916" width="4.08984375" style="12" customWidth="1"/>
    <col min="5917" max="6137" width="8.90625" style="12"/>
    <col min="6138" max="6138" width="11.90625" style="12" customWidth="1"/>
    <col min="6139" max="6141" width="2.453125" style="12" customWidth="1"/>
    <col min="6142" max="6142" width="17.08984375" style="12" customWidth="1"/>
    <col min="6143" max="6143" width="10.453125" style="12" customWidth="1"/>
    <col min="6144" max="6144" width="68.90625" style="12" customWidth="1"/>
    <col min="6145" max="6147" width="12.08984375" style="12" customWidth="1"/>
    <col min="6148" max="6172" width="4.08984375" style="12" customWidth="1"/>
    <col min="6173" max="6393" width="8.90625" style="12"/>
    <col min="6394" max="6394" width="11.90625" style="12" customWidth="1"/>
    <col min="6395" max="6397" width="2.453125" style="12" customWidth="1"/>
    <col min="6398" max="6398" width="17.08984375" style="12" customWidth="1"/>
    <col min="6399" max="6399" width="10.453125" style="12" customWidth="1"/>
    <col min="6400" max="6400" width="68.90625" style="12" customWidth="1"/>
    <col min="6401" max="6403" width="12.08984375" style="12" customWidth="1"/>
    <col min="6404" max="6428" width="4.08984375" style="12" customWidth="1"/>
    <col min="6429" max="6649" width="8.90625" style="12"/>
    <col min="6650" max="6650" width="11.90625" style="12" customWidth="1"/>
    <col min="6651" max="6653" width="2.453125" style="12" customWidth="1"/>
    <col min="6654" max="6654" width="17.08984375" style="12" customWidth="1"/>
    <col min="6655" max="6655" width="10.453125" style="12" customWidth="1"/>
    <col min="6656" max="6656" width="68.90625" style="12" customWidth="1"/>
    <col min="6657" max="6659" width="12.08984375" style="12" customWidth="1"/>
    <col min="6660" max="6684" width="4.08984375" style="12" customWidth="1"/>
    <col min="6685" max="6905" width="8.90625" style="12"/>
    <col min="6906" max="6906" width="11.90625" style="12" customWidth="1"/>
    <col min="6907" max="6909" width="2.453125" style="12" customWidth="1"/>
    <col min="6910" max="6910" width="17.08984375" style="12" customWidth="1"/>
    <col min="6911" max="6911" width="10.453125" style="12" customWidth="1"/>
    <col min="6912" max="6912" width="68.90625" style="12" customWidth="1"/>
    <col min="6913" max="6915" width="12.08984375" style="12" customWidth="1"/>
    <col min="6916" max="6940" width="4.08984375" style="12" customWidth="1"/>
    <col min="6941" max="7161" width="8.90625" style="12"/>
    <col min="7162" max="7162" width="11.90625" style="12" customWidth="1"/>
    <col min="7163" max="7165" width="2.453125" style="12" customWidth="1"/>
    <col min="7166" max="7166" width="17.08984375" style="12" customWidth="1"/>
    <col min="7167" max="7167" width="10.453125" style="12" customWidth="1"/>
    <col min="7168" max="7168" width="68.90625" style="12" customWidth="1"/>
    <col min="7169" max="7171" width="12.08984375" style="12" customWidth="1"/>
    <col min="7172" max="7196" width="4.08984375" style="12" customWidth="1"/>
    <col min="7197" max="7417" width="8.90625" style="12"/>
    <col min="7418" max="7418" width="11.90625" style="12" customWidth="1"/>
    <col min="7419" max="7421" width="2.453125" style="12" customWidth="1"/>
    <col min="7422" max="7422" width="17.08984375" style="12" customWidth="1"/>
    <col min="7423" max="7423" width="10.453125" style="12" customWidth="1"/>
    <col min="7424" max="7424" width="68.90625" style="12" customWidth="1"/>
    <col min="7425" max="7427" width="12.08984375" style="12" customWidth="1"/>
    <col min="7428" max="7452" width="4.08984375" style="12" customWidth="1"/>
    <col min="7453" max="7673" width="8.90625" style="12"/>
    <col min="7674" max="7674" width="11.90625" style="12" customWidth="1"/>
    <col min="7675" max="7677" width="2.453125" style="12" customWidth="1"/>
    <col min="7678" max="7678" width="17.08984375" style="12" customWidth="1"/>
    <col min="7679" max="7679" width="10.453125" style="12" customWidth="1"/>
    <col min="7680" max="7680" width="68.90625" style="12" customWidth="1"/>
    <col min="7681" max="7683" width="12.08984375" style="12" customWidth="1"/>
    <col min="7684" max="7708" width="4.08984375" style="12" customWidth="1"/>
    <col min="7709" max="7929" width="8.90625" style="12"/>
    <col min="7930" max="7930" width="11.90625" style="12" customWidth="1"/>
    <col min="7931" max="7933" width="2.453125" style="12" customWidth="1"/>
    <col min="7934" max="7934" width="17.08984375" style="12" customWidth="1"/>
    <col min="7935" max="7935" width="10.453125" style="12" customWidth="1"/>
    <col min="7936" max="7936" width="68.90625" style="12" customWidth="1"/>
    <col min="7937" max="7939" width="12.08984375" style="12" customWidth="1"/>
    <col min="7940" max="7964" width="4.08984375" style="12" customWidth="1"/>
    <col min="7965" max="8185" width="8.90625" style="12"/>
    <col min="8186" max="8186" width="11.90625" style="12" customWidth="1"/>
    <col min="8187" max="8189" width="2.453125" style="12" customWidth="1"/>
    <col min="8190" max="8190" width="17.08984375" style="12" customWidth="1"/>
    <col min="8191" max="8191" width="10.453125" style="12" customWidth="1"/>
    <col min="8192" max="8192" width="68.90625" style="12" customWidth="1"/>
    <col min="8193" max="8195" width="12.08984375" style="12" customWidth="1"/>
    <col min="8196" max="8220" width="4.08984375" style="12" customWidth="1"/>
    <col min="8221" max="8441" width="8.90625" style="12"/>
    <col min="8442" max="8442" width="11.90625" style="12" customWidth="1"/>
    <col min="8443" max="8445" width="2.453125" style="12" customWidth="1"/>
    <col min="8446" max="8446" width="17.08984375" style="12" customWidth="1"/>
    <col min="8447" max="8447" width="10.453125" style="12" customWidth="1"/>
    <col min="8448" max="8448" width="68.90625" style="12" customWidth="1"/>
    <col min="8449" max="8451" width="12.08984375" style="12" customWidth="1"/>
    <col min="8452" max="8476" width="4.08984375" style="12" customWidth="1"/>
    <col min="8477" max="8697" width="8.90625" style="12"/>
    <col min="8698" max="8698" width="11.90625" style="12" customWidth="1"/>
    <col min="8699" max="8701" width="2.453125" style="12" customWidth="1"/>
    <col min="8702" max="8702" width="17.08984375" style="12" customWidth="1"/>
    <col min="8703" max="8703" width="10.453125" style="12" customWidth="1"/>
    <col min="8704" max="8704" width="68.90625" style="12" customWidth="1"/>
    <col min="8705" max="8707" width="12.08984375" style="12" customWidth="1"/>
    <col min="8708" max="8732" width="4.08984375" style="12" customWidth="1"/>
    <col min="8733" max="8953" width="8.90625" style="12"/>
    <col min="8954" max="8954" width="11.90625" style="12" customWidth="1"/>
    <col min="8955" max="8957" width="2.453125" style="12" customWidth="1"/>
    <col min="8958" max="8958" width="17.08984375" style="12" customWidth="1"/>
    <col min="8959" max="8959" width="10.453125" style="12" customWidth="1"/>
    <col min="8960" max="8960" width="68.90625" style="12" customWidth="1"/>
    <col min="8961" max="8963" width="12.08984375" style="12" customWidth="1"/>
    <col min="8964" max="8988" width="4.08984375" style="12" customWidth="1"/>
    <col min="8989" max="9209" width="8.90625" style="12"/>
    <col min="9210" max="9210" width="11.90625" style="12" customWidth="1"/>
    <col min="9211" max="9213" width="2.453125" style="12" customWidth="1"/>
    <col min="9214" max="9214" width="17.08984375" style="12" customWidth="1"/>
    <col min="9215" max="9215" width="10.453125" style="12" customWidth="1"/>
    <col min="9216" max="9216" width="68.90625" style="12" customWidth="1"/>
    <col min="9217" max="9219" width="12.08984375" style="12" customWidth="1"/>
    <col min="9220" max="9244" width="4.08984375" style="12" customWidth="1"/>
    <col min="9245" max="9465" width="8.90625" style="12"/>
    <col min="9466" max="9466" width="11.90625" style="12" customWidth="1"/>
    <col min="9467" max="9469" width="2.453125" style="12" customWidth="1"/>
    <col min="9470" max="9470" width="17.08984375" style="12" customWidth="1"/>
    <col min="9471" max="9471" width="10.453125" style="12" customWidth="1"/>
    <col min="9472" max="9472" width="68.90625" style="12" customWidth="1"/>
    <col min="9473" max="9475" width="12.08984375" style="12" customWidth="1"/>
    <col min="9476" max="9500" width="4.08984375" style="12" customWidth="1"/>
    <col min="9501" max="9721" width="8.90625" style="12"/>
    <col min="9722" max="9722" width="11.90625" style="12" customWidth="1"/>
    <col min="9723" max="9725" width="2.453125" style="12" customWidth="1"/>
    <col min="9726" max="9726" width="17.08984375" style="12" customWidth="1"/>
    <col min="9727" max="9727" width="10.453125" style="12" customWidth="1"/>
    <col min="9728" max="9728" width="68.90625" style="12" customWidth="1"/>
    <col min="9729" max="9731" width="12.08984375" style="12" customWidth="1"/>
    <col min="9732" max="9756" width="4.08984375" style="12" customWidth="1"/>
    <col min="9757" max="9977" width="8.90625" style="12"/>
    <col min="9978" max="9978" width="11.90625" style="12" customWidth="1"/>
    <col min="9979" max="9981" width="2.453125" style="12" customWidth="1"/>
    <col min="9982" max="9982" width="17.08984375" style="12" customWidth="1"/>
    <col min="9983" max="9983" width="10.453125" style="12" customWidth="1"/>
    <col min="9984" max="9984" width="68.90625" style="12" customWidth="1"/>
    <col min="9985" max="9987" width="12.08984375" style="12" customWidth="1"/>
    <col min="9988" max="10012" width="4.08984375" style="12" customWidth="1"/>
    <col min="10013" max="10233" width="8.90625" style="12"/>
    <col min="10234" max="10234" width="11.90625" style="12" customWidth="1"/>
    <col min="10235" max="10237" width="2.453125" style="12" customWidth="1"/>
    <col min="10238" max="10238" width="17.08984375" style="12" customWidth="1"/>
    <col min="10239" max="10239" width="10.453125" style="12" customWidth="1"/>
    <col min="10240" max="10240" width="68.90625" style="12" customWidth="1"/>
    <col min="10241" max="10243" width="12.08984375" style="12" customWidth="1"/>
    <col min="10244" max="10268" width="4.08984375" style="12" customWidth="1"/>
    <col min="10269" max="10489" width="8.90625" style="12"/>
    <col min="10490" max="10490" width="11.90625" style="12" customWidth="1"/>
    <col min="10491" max="10493" width="2.453125" style="12" customWidth="1"/>
    <col min="10494" max="10494" width="17.08984375" style="12" customWidth="1"/>
    <col min="10495" max="10495" width="10.453125" style="12" customWidth="1"/>
    <col min="10496" max="10496" width="68.90625" style="12" customWidth="1"/>
    <col min="10497" max="10499" width="12.08984375" style="12" customWidth="1"/>
    <col min="10500" max="10524" width="4.08984375" style="12" customWidth="1"/>
    <col min="10525" max="10745" width="8.90625" style="12"/>
    <col min="10746" max="10746" width="11.90625" style="12" customWidth="1"/>
    <col min="10747" max="10749" width="2.453125" style="12" customWidth="1"/>
    <col min="10750" max="10750" width="17.08984375" style="12" customWidth="1"/>
    <col min="10751" max="10751" width="10.453125" style="12" customWidth="1"/>
    <col min="10752" max="10752" width="68.90625" style="12" customWidth="1"/>
    <col min="10753" max="10755" width="12.08984375" style="12" customWidth="1"/>
    <col min="10756" max="10780" width="4.08984375" style="12" customWidth="1"/>
    <col min="10781" max="11001" width="8.90625" style="12"/>
    <col min="11002" max="11002" width="11.90625" style="12" customWidth="1"/>
    <col min="11003" max="11005" width="2.453125" style="12" customWidth="1"/>
    <col min="11006" max="11006" width="17.08984375" style="12" customWidth="1"/>
    <col min="11007" max="11007" width="10.453125" style="12" customWidth="1"/>
    <col min="11008" max="11008" width="68.90625" style="12" customWidth="1"/>
    <col min="11009" max="11011" width="12.08984375" style="12" customWidth="1"/>
    <col min="11012" max="11036" width="4.08984375" style="12" customWidth="1"/>
    <col min="11037" max="11257" width="8.90625" style="12"/>
    <col min="11258" max="11258" width="11.90625" style="12" customWidth="1"/>
    <col min="11259" max="11261" width="2.453125" style="12" customWidth="1"/>
    <col min="11262" max="11262" width="17.08984375" style="12" customWidth="1"/>
    <col min="11263" max="11263" width="10.453125" style="12" customWidth="1"/>
    <col min="11264" max="11264" width="68.90625" style="12" customWidth="1"/>
    <col min="11265" max="11267" width="12.08984375" style="12" customWidth="1"/>
    <col min="11268" max="11292" width="4.08984375" style="12" customWidth="1"/>
    <col min="11293" max="11513" width="8.90625" style="12"/>
    <col min="11514" max="11514" width="11.90625" style="12" customWidth="1"/>
    <col min="11515" max="11517" width="2.453125" style="12" customWidth="1"/>
    <col min="11518" max="11518" width="17.08984375" style="12" customWidth="1"/>
    <col min="11519" max="11519" width="10.453125" style="12" customWidth="1"/>
    <col min="11520" max="11520" width="68.90625" style="12" customWidth="1"/>
    <col min="11521" max="11523" width="12.08984375" style="12" customWidth="1"/>
    <col min="11524" max="11548" width="4.08984375" style="12" customWidth="1"/>
    <col min="11549" max="11769" width="8.90625" style="12"/>
    <col min="11770" max="11770" width="11.90625" style="12" customWidth="1"/>
    <col min="11771" max="11773" width="2.453125" style="12" customWidth="1"/>
    <col min="11774" max="11774" width="17.08984375" style="12" customWidth="1"/>
    <col min="11775" max="11775" width="10.453125" style="12" customWidth="1"/>
    <col min="11776" max="11776" width="68.90625" style="12" customWidth="1"/>
    <col min="11777" max="11779" width="12.08984375" style="12" customWidth="1"/>
    <col min="11780" max="11804" width="4.08984375" style="12" customWidth="1"/>
    <col min="11805" max="12025" width="8.90625" style="12"/>
    <col min="12026" max="12026" width="11.90625" style="12" customWidth="1"/>
    <col min="12027" max="12029" width="2.453125" style="12" customWidth="1"/>
    <col min="12030" max="12030" width="17.08984375" style="12" customWidth="1"/>
    <col min="12031" max="12031" width="10.453125" style="12" customWidth="1"/>
    <col min="12032" max="12032" width="68.90625" style="12" customWidth="1"/>
    <col min="12033" max="12035" width="12.08984375" style="12" customWidth="1"/>
    <col min="12036" max="12060" width="4.08984375" style="12" customWidth="1"/>
    <col min="12061" max="12281" width="8.90625" style="12"/>
    <col min="12282" max="12282" width="11.90625" style="12" customWidth="1"/>
    <col min="12283" max="12285" width="2.453125" style="12" customWidth="1"/>
    <col min="12286" max="12286" width="17.08984375" style="12" customWidth="1"/>
    <col min="12287" max="12287" width="10.453125" style="12" customWidth="1"/>
    <col min="12288" max="12288" width="68.90625" style="12" customWidth="1"/>
    <col min="12289" max="12291" width="12.08984375" style="12" customWidth="1"/>
    <col min="12292" max="12316" width="4.08984375" style="12" customWidth="1"/>
    <col min="12317" max="12537" width="8.90625" style="12"/>
    <col min="12538" max="12538" width="11.90625" style="12" customWidth="1"/>
    <col min="12539" max="12541" width="2.453125" style="12" customWidth="1"/>
    <col min="12542" max="12542" width="17.08984375" style="12" customWidth="1"/>
    <col min="12543" max="12543" width="10.453125" style="12" customWidth="1"/>
    <col min="12544" max="12544" width="68.90625" style="12" customWidth="1"/>
    <col min="12545" max="12547" width="12.08984375" style="12" customWidth="1"/>
    <col min="12548" max="12572" width="4.08984375" style="12" customWidth="1"/>
    <col min="12573" max="12793" width="8.90625" style="12"/>
    <col min="12794" max="12794" width="11.90625" style="12" customWidth="1"/>
    <col min="12795" max="12797" width="2.453125" style="12" customWidth="1"/>
    <col min="12798" max="12798" width="17.08984375" style="12" customWidth="1"/>
    <col min="12799" max="12799" width="10.453125" style="12" customWidth="1"/>
    <col min="12800" max="12800" width="68.90625" style="12" customWidth="1"/>
    <col min="12801" max="12803" width="12.08984375" style="12" customWidth="1"/>
    <col min="12804" max="12828" width="4.08984375" style="12" customWidth="1"/>
    <col min="12829" max="13049" width="8.90625" style="12"/>
    <col min="13050" max="13050" width="11.90625" style="12" customWidth="1"/>
    <col min="13051" max="13053" width="2.453125" style="12" customWidth="1"/>
    <col min="13054" max="13054" width="17.08984375" style="12" customWidth="1"/>
    <col min="13055" max="13055" width="10.453125" style="12" customWidth="1"/>
    <col min="13056" max="13056" width="68.90625" style="12" customWidth="1"/>
    <col min="13057" max="13059" width="12.08984375" style="12" customWidth="1"/>
    <col min="13060" max="13084" width="4.08984375" style="12" customWidth="1"/>
    <col min="13085" max="13305" width="8.90625" style="12"/>
    <col min="13306" max="13306" width="11.90625" style="12" customWidth="1"/>
    <col min="13307" max="13309" width="2.453125" style="12" customWidth="1"/>
    <col min="13310" max="13310" width="17.08984375" style="12" customWidth="1"/>
    <col min="13311" max="13311" width="10.453125" style="12" customWidth="1"/>
    <col min="13312" max="13312" width="68.90625" style="12" customWidth="1"/>
    <col min="13313" max="13315" width="12.08984375" style="12" customWidth="1"/>
    <col min="13316" max="13340" width="4.08984375" style="12" customWidth="1"/>
    <col min="13341" max="13561" width="8.90625" style="12"/>
    <col min="13562" max="13562" width="11.90625" style="12" customWidth="1"/>
    <col min="13563" max="13565" width="2.453125" style="12" customWidth="1"/>
    <col min="13566" max="13566" width="17.08984375" style="12" customWidth="1"/>
    <col min="13567" max="13567" width="10.453125" style="12" customWidth="1"/>
    <col min="13568" max="13568" width="68.90625" style="12" customWidth="1"/>
    <col min="13569" max="13571" width="12.08984375" style="12" customWidth="1"/>
    <col min="13572" max="13596" width="4.08984375" style="12" customWidth="1"/>
    <col min="13597" max="13817" width="8.90625" style="12"/>
    <col min="13818" max="13818" width="11.90625" style="12" customWidth="1"/>
    <col min="13819" max="13821" width="2.453125" style="12" customWidth="1"/>
    <col min="13822" max="13822" width="17.08984375" style="12" customWidth="1"/>
    <col min="13823" max="13823" width="10.453125" style="12" customWidth="1"/>
    <col min="13824" max="13824" width="68.90625" style="12" customWidth="1"/>
    <col min="13825" max="13827" width="12.08984375" style="12" customWidth="1"/>
    <col min="13828" max="13852" width="4.08984375" style="12" customWidth="1"/>
    <col min="13853" max="14073" width="8.90625" style="12"/>
    <col min="14074" max="14074" width="11.90625" style="12" customWidth="1"/>
    <col min="14075" max="14077" width="2.453125" style="12" customWidth="1"/>
    <col min="14078" max="14078" width="17.08984375" style="12" customWidth="1"/>
    <col min="14079" max="14079" width="10.453125" style="12" customWidth="1"/>
    <col min="14080" max="14080" width="68.90625" style="12" customWidth="1"/>
    <col min="14081" max="14083" width="12.08984375" style="12" customWidth="1"/>
    <col min="14084" max="14108" width="4.08984375" style="12" customWidth="1"/>
    <col min="14109" max="14329" width="8.90625" style="12"/>
    <col min="14330" max="14330" width="11.90625" style="12" customWidth="1"/>
    <col min="14331" max="14333" width="2.453125" style="12" customWidth="1"/>
    <col min="14334" max="14334" width="17.08984375" style="12" customWidth="1"/>
    <col min="14335" max="14335" width="10.453125" style="12" customWidth="1"/>
    <col min="14336" max="14336" width="68.90625" style="12" customWidth="1"/>
    <col min="14337" max="14339" width="12.08984375" style="12" customWidth="1"/>
    <col min="14340" max="14364" width="4.08984375" style="12" customWidth="1"/>
    <col min="14365" max="14585" width="8.90625" style="12"/>
    <col min="14586" max="14586" width="11.90625" style="12" customWidth="1"/>
    <col min="14587" max="14589" width="2.453125" style="12" customWidth="1"/>
    <col min="14590" max="14590" width="17.08984375" style="12" customWidth="1"/>
    <col min="14591" max="14591" width="10.453125" style="12" customWidth="1"/>
    <col min="14592" max="14592" width="68.90625" style="12" customWidth="1"/>
    <col min="14593" max="14595" width="12.08984375" style="12" customWidth="1"/>
    <col min="14596" max="14620" width="4.08984375" style="12" customWidth="1"/>
    <col min="14621" max="14841" width="8.90625" style="12"/>
    <col min="14842" max="14842" width="11.90625" style="12" customWidth="1"/>
    <col min="14843" max="14845" width="2.453125" style="12" customWidth="1"/>
    <col min="14846" max="14846" width="17.08984375" style="12" customWidth="1"/>
    <col min="14847" max="14847" width="10.453125" style="12" customWidth="1"/>
    <col min="14848" max="14848" width="68.90625" style="12" customWidth="1"/>
    <col min="14849" max="14851" width="12.08984375" style="12" customWidth="1"/>
    <col min="14852" max="14876" width="4.08984375" style="12" customWidth="1"/>
    <col min="14877" max="15097" width="8.90625" style="12"/>
    <col min="15098" max="15098" width="11.90625" style="12" customWidth="1"/>
    <col min="15099" max="15101" width="2.453125" style="12" customWidth="1"/>
    <col min="15102" max="15102" width="17.08984375" style="12" customWidth="1"/>
    <col min="15103" max="15103" width="10.453125" style="12" customWidth="1"/>
    <col min="15104" max="15104" width="68.90625" style="12" customWidth="1"/>
    <col min="15105" max="15107" width="12.08984375" style="12" customWidth="1"/>
    <col min="15108" max="15132" width="4.08984375" style="12" customWidth="1"/>
    <col min="15133" max="15353" width="8.90625" style="12"/>
    <col min="15354" max="15354" width="11.90625" style="12" customWidth="1"/>
    <col min="15355" max="15357" width="2.453125" style="12" customWidth="1"/>
    <col min="15358" max="15358" width="17.08984375" style="12" customWidth="1"/>
    <col min="15359" max="15359" width="10.453125" style="12" customWidth="1"/>
    <col min="15360" max="15360" width="68.90625" style="12" customWidth="1"/>
    <col min="15361" max="15363" width="12.08984375" style="12" customWidth="1"/>
    <col min="15364" max="15388" width="4.08984375" style="12" customWidth="1"/>
    <col min="15389" max="15609" width="8.90625" style="12"/>
    <col min="15610" max="15610" width="11.90625" style="12" customWidth="1"/>
    <col min="15611" max="15613" width="2.453125" style="12" customWidth="1"/>
    <col min="15614" max="15614" width="17.08984375" style="12" customWidth="1"/>
    <col min="15615" max="15615" width="10.453125" style="12" customWidth="1"/>
    <col min="15616" max="15616" width="68.90625" style="12" customWidth="1"/>
    <col min="15617" max="15619" width="12.08984375" style="12" customWidth="1"/>
    <col min="15620" max="15644" width="4.08984375" style="12" customWidth="1"/>
    <col min="15645" max="15865" width="8.90625" style="12"/>
    <col min="15866" max="15866" width="11.90625" style="12" customWidth="1"/>
    <col min="15867" max="15869" width="2.453125" style="12" customWidth="1"/>
    <col min="15870" max="15870" width="17.08984375" style="12" customWidth="1"/>
    <col min="15871" max="15871" width="10.453125" style="12" customWidth="1"/>
    <col min="15872" max="15872" width="68.90625" style="12" customWidth="1"/>
    <col min="15873" max="15875" width="12.08984375" style="12" customWidth="1"/>
    <col min="15876" max="15900" width="4.08984375" style="12" customWidth="1"/>
    <col min="15901" max="16121" width="8.90625" style="12"/>
    <col min="16122" max="16122" width="11.90625" style="12" customWidth="1"/>
    <col min="16123" max="16125" width="2.453125" style="12" customWidth="1"/>
    <col min="16126" max="16126" width="17.08984375" style="12" customWidth="1"/>
    <col min="16127" max="16127" width="10.453125" style="12" customWidth="1"/>
    <col min="16128" max="16128" width="68.90625" style="12" customWidth="1"/>
    <col min="16129" max="16131" width="12.08984375" style="12" customWidth="1"/>
    <col min="16132" max="16156" width="4.08984375" style="12" customWidth="1"/>
    <col min="16157" max="16371" width="8.90625" style="12"/>
    <col min="16372" max="16384" width="9" style="12" customWidth="1"/>
  </cols>
  <sheetData>
    <row r="1" spans="1:12" s="3" customFormat="1" ht="15" x14ac:dyDescent="0.2">
      <c r="A1" s="79" t="s">
        <v>1654</v>
      </c>
      <c r="B1" s="81" t="s">
        <v>0</v>
      </c>
      <c r="C1" s="82"/>
      <c r="D1" s="83"/>
      <c r="E1" s="84" t="s">
        <v>1</v>
      </c>
      <c r="F1" s="86" t="s">
        <v>2</v>
      </c>
      <c r="G1" s="78" t="s">
        <v>1756</v>
      </c>
      <c r="H1" s="78"/>
      <c r="I1" s="78"/>
      <c r="J1" s="46" t="s">
        <v>1757</v>
      </c>
      <c r="K1" s="46"/>
      <c r="L1" s="46"/>
    </row>
    <row r="2" spans="1:12" s="3" customFormat="1" ht="15" x14ac:dyDescent="0.2">
      <c r="A2" s="80"/>
      <c r="B2" s="27" t="s">
        <v>995</v>
      </c>
      <c r="C2" s="27" t="s">
        <v>996</v>
      </c>
      <c r="D2" s="27" t="s">
        <v>997</v>
      </c>
      <c r="E2" s="85"/>
      <c r="F2" s="87"/>
      <c r="G2" s="44" t="s">
        <v>1758</v>
      </c>
      <c r="H2" s="47" t="s">
        <v>1759</v>
      </c>
      <c r="I2" s="47" t="s">
        <v>1760</v>
      </c>
      <c r="J2" s="45" t="s">
        <v>1761</v>
      </c>
      <c r="K2" s="45" t="s">
        <v>1762</v>
      </c>
      <c r="L2" s="45" t="s">
        <v>1763</v>
      </c>
    </row>
    <row r="3" spans="1:12" ht="39" x14ac:dyDescent="0.3">
      <c r="A3" s="39" t="s">
        <v>998</v>
      </c>
      <c r="B3" s="20" t="s">
        <v>999</v>
      </c>
      <c r="C3" s="13" t="s">
        <v>1000</v>
      </c>
      <c r="D3" s="13" t="s">
        <v>1001</v>
      </c>
      <c r="E3" s="13" t="s">
        <v>1002</v>
      </c>
      <c r="F3" s="16" t="s">
        <v>118</v>
      </c>
      <c r="G3" s="51"/>
      <c r="H3" s="51"/>
      <c r="I3" s="51"/>
      <c r="J3" s="52"/>
      <c r="K3" s="51" t="str" cm="1">
        <f t="array" ref="K3">_xlfn.IFS(J3="◎",5,J3="○",4,J3="△",2,J3="×","失格",J3="","")</f>
        <v/>
      </c>
      <c r="L3" s="51"/>
    </row>
    <row r="4" spans="1:12" ht="39.65" customHeight="1" x14ac:dyDescent="0.3">
      <c r="A4" s="39" t="s">
        <v>1003</v>
      </c>
      <c r="B4" s="20" t="s">
        <v>999</v>
      </c>
      <c r="C4" s="13" t="s">
        <v>1000</v>
      </c>
      <c r="D4" s="13" t="s">
        <v>1004</v>
      </c>
      <c r="E4" s="13" t="s">
        <v>1005</v>
      </c>
      <c r="F4" s="16" t="s">
        <v>118</v>
      </c>
      <c r="G4" s="51"/>
      <c r="H4" s="51"/>
      <c r="I4" s="51"/>
      <c r="J4" s="52"/>
      <c r="K4" s="51" t="str" cm="1">
        <f t="array" ref="K4">_xlfn.IFS(J4="◎",5,J4="○",4,J4="△",2,J4="×","失格",J4="","")</f>
        <v/>
      </c>
      <c r="L4" s="51"/>
    </row>
    <row r="5" spans="1:12" ht="52" x14ac:dyDescent="0.3">
      <c r="A5" s="39" t="s">
        <v>1006</v>
      </c>
      <c r="B5" s="20" t="s">
        <v>999</v>
      </c>
      <c r="C5" s="13" t="s">
        <v>1000</v>
      </c>
      <c r="D5" s="13" t="s">
        <v>1007</v>
      </c>
      <c r="E5" s="13" t="s">
        <v>1008</v>
      </c>
      <c r="F5" s="16" t="s">
        <v>118</v>
      </c>
      <c r="G5" s="51"/>
      <c r="H5" s="51"/>
      <c r="I5" s="51"/>
      <c r="J5" s="52"/>
      <c r="K5" s="51" t="str" cm="1">
        <f t="array" ref="K5">_xlfn.IFS(J5="◎",5,J5="○",4,J5="△",2,J5="×","失格",J5="","")</f>
        <v/>
      </c>
      <c r="L5" s="51"/>
    </row>
    <row r="6" spans="1:12" ht="39" x14ac:dyDescent="0.3">
      <c r="A6" s="39" t="s">
        <v>1009</v>
      </c>
      <c r="B6" s="20" t="s">
        <v>999</v>
      </c>
      <c r="C6" s="13" t="s">
        <v>1000</v>
      </c>
      <c r="D6" s="13" t="s">
        <v>1010</v>
      </c>
      <c r="E6" s="13" t="s">
        <v>1011</v>
      </c>
      <c r="F6" s="16" t="s">
        <v>118</v>
      </c>
      <c r="G6" s="51"/>
      <c r="H6" s="51"/>
      <c r="I6" s="51"/>
      <c r="J6" s="52"/>
      <c r="K6" s="51" t="str" cm="1">
        <f t="array" ref="K6">_xlfn.IFS(J6="◎",5,J6="○",4,J6="△",2,J6="×","失格",J6="","")</f>
        <v/>
      </c>
      <c r="L6" s="51"/>
    </row>
    <row r="7" spans="1:12" ht="52" x14ac:dyDescent="0.3">
      <c r="A7" s="39" t="s">
        <v>1012</v>
      </c>
      <c r="B7" s="20" t="s">
        <v>999</v>
      </c>
      <c r="C7" s="13" t="s">
        <v>1000</v>
      </c>
      <c r="D7" s="13" t="s">
        <v>1013</v>
      </c>
      <c r="E7" s="13" t="s">
        <v>1014</v>
      </c>
      <c r="F7" s="16" t="s">
        <v>118</v>
      </c>
      <c r="G7" s="51"/>
      <c r="H7" s="51"/>
      <c r="I7" s="51"/>
      <c r="J7" s="52"/>
      <c r="K7" s="51" t="str" cm="1">
        <f t="array" ref="K7">_xlfn.IFS(J7="◎",5,J7="○",4,J7="△",2,J7="×","失格",J7="","")</f>
        <v/>
      </c>
      <c r="L7" s="51"/>
    </row>
    <row r="8" spans="1:12" ht="39" x14ac:dyDescent="0.3">
      <c r="A8" s="40" t="s">
        <v>1746</v>
      </c>
      <c r="B8" s="41" t="s">
        <v>999</v>
      </c>
      <c r="C8" s="26" t="s">
        <v>1000</v>
      </c>
      <c r="D8" s="42" t="s">
        <v>1745</v>
      </c>
      <c r="E8" s="42" t="s">
        <v>1747</v>
      </c>
      <c r="F8" s="43" t="s">
        <v>118</v>
      </c>
      <c r="G8" s="51"/>
      <c r="H8" s="51"/>
      <c r="I8" s="51"/>
      <c r="J8" s="52"/>
      <c r="K8" s="51" t="str" cm="1">
        <f t="array" ref="K8">_xlfn.IFS(J8="◎",5,J8="○",4,J8="△",2,J8="×","失格",J8="","")</f>
        <v/>
      </c>
      <c r="L8" s="51"/>
    </row>
    <row r="9" spans="1:12" ht="39" x14ac:dyDescent="0.3">
      <c r="A9" s="40" t="s">
        <v>1017</v>
      </c>
      <c r="B9" s="20" t="s">
        <v>999</v>
      </c>
      <c r="C9" s="13" t="s">
        <v>1000</v>
      </c>
      <c r="D9" s="13" t="s">
        <v>1015</v>
      </c>
      <c r="E9" s="13" t="s">
        <v>1016</v>
      </c>
      <c r="F9" s="16" t="s">
        <v>118</v>
      </c>
      <c r="G9" s="51"/>
      <c r="H9" s="51"/>
      <c r="I9" s="51"/>
      <c r="J9" s="52"/>
      <c r="K9" s="51" t="str" cm="1">
        <f t="array" ref="K9">_xlfn.IFS(J9="◎",5,J9="○",4,J9="△",2,J9="×","失格",J9="","")</f>
        <v/>
      </c>
      <c r="L9" s="51"/>
    </row>
    <row r="10" spans="1:12" ht="39" x14ac:dyDescent="0.3">
      <c r="A10" s="40" t="s">
        <v>1020</v>
      </c>
      <c r="B10" s="20" t="s">
        <v>999</v>
      </c>
      <c r="C10" s="13" t="s">
        <v>1000</v>
      </c>
      <c r="D10" s="13" t="s">
        <v>1018</v>
      </c>
      <c r="E10" s="13" t="s">
        <v>1019</v>
      </c>
      <c r="F10" s="16" t="s">
        <v>118</v>
      </c>
      <c r="G10" s="51"/>
      <c r="H10" s="51"/>
      <c r="I10" s="51"/>
      <c r="J10" s="52"/>
      <c r="K10" s="51" t="str" cm="1">
        <f t="array" ref="K10">_xlfn.IFS(J10="◎",5,J10="○",4,J10="△",2,J10="×","失格",J10="","")</f>
        <v/>
      </c>
      <c r="L10" s="51"/>
    </row>
    <row r="11" spans="1:12" ht="39" x14ac:dyDescent="0.3">
      <c r="A11" s="40" t="s">
        <v>1022</v>
      </c>
      <c r="B11" s="20" t="s">
        <v>999</v>
      </c>
      <c r="C11" s="13" t="s">
        <v>1000</v>
      </c>
      <c r="D11" s="13" t="s">
        <v>1021</v>
      </c>
      <c r="E11" s="13" t="s">
        <v>1754</v>
      </c>
      <c r="F11" s="16" t="s">
        <v>118</v>
      </c>
      <c r="G11" s="51"/>
      <c r="H11" s="51"/>
      <c r="I11" s="51"/>
      <c r="J11" s="52"/>
      <c r="K11" s="51" t="str" cm="1">
        <f t="array" ref="K11">_xlfn.IFS(J11="◎",5,J11="○",4,J11="△",2,J11="×","失格",J11="","")</f>
        <v/>
      </c>
      <c r="L11" s="51"/>
    </row>
    <row r="12" spans="1:12" ht="52" x14ac:dyDescent="0.3">
      <c r="A12" s="40" t="s">
        <v>1025</v>
      </c>
      <c r="B12" s="20" t="s">
        <v>999</v>
      </c>
      <c r="C12" s="13" t="s">
        <v>1000</v>
      </c>
      <c r="D12" s="13" t="s">
        <v>1023</v>
      </c>
      <c r="E12" s="13" t="s">
        <v>1024</v>
      </c>
      <c r="F12" s="16" t="s">
        <v>118</v>
      </c>
      <c r="G12" s="51"/>
      <c r="H12" s="51"/>
      <c r="I12" s="51"/>
      <c r="J12" s="52"/>
      <c r="K12" s="51" t="str" cm="1">
        <f t="array" ref="K12">_xlfn.IFS(J12="◎",5,J12="○",4,J12="△",2,J12="×","失格",J12="","")</f>
        <v/>
      </c>
      <c r="L12" s="51"/>
    </row>
    <row r="13" spans="1:12" ht="26" x14ac:dyDescent="0.3">
      <c r="A13" s="40" t="s">
        <v>1028</v>
      </c>
      <c r="B13" s="20" t="s">
        <v>999</v>
      </c>
      <c r="C13" s="13" t="s">
        <v>1000</v>
      </c>
      <c r="D13" s="13" t="s">
        <v>1026</v>
      </c>
      <c r="E13" s="13" t="s">
        <v>1027</v>
      </c>
      <c r="F13" s="16" t="s">
        <v>118</v>
      </c>
      <c r="G13" s="51"/>
      <c r="H13" s="51"/>
      <c r="I13" s="51"/>
      <c r="J13" s="52"/>
      <c r="K13" s="51" t="str" cm="1">
        <f t="array" ref="K13">_xlfn.IFS(J13="◎",5,J13="○",4,J13="△",2,J13="×","失格",J13="","")</f>
        <v/>
      </c>
      <c r="L13" s="51"/>
    </row>
    <row r="14" spans="1:12" ht="41.15" customHeight="1" x14ac:dyDescent="0.3">
      <c r="A14" s="40" t="s">
        <v>1031</v>
      </c>
      <c r="B14" s="20" t="s">
        <v>999</v>
      </c>
      <c r="C14" s="13" t="s">
        <v>1000</v>
      </c>
      <c r="D14" s="13" t="s">
        <v>1029</v>
      </c>
      <c r="E14" s="13" t="s">
        <v>1030</v>
      </c>
      <c r="F14" s="16" t="s">
        <v>118</v>
      </c>
      <c r="G14" s="51"/>
      <c r="H14" s="51"/>
      <c r="I14" s="51"/>
      <c r="J14" s="52"/>
      <c r="K14" s="51" t="str" cm="1">
        <f t="array" ref="K14">_xlfn.IFS(J14="◎",5,J14="○",4,J14="△",2,J14="×","失格",J14="","")</f>
        <v/>
      </c>
      <c r="L14" s="51"/>
    </row>
    <row r="15" spans="1:12" ht="39" x14ac:dyDescent="0.3">
      <c r="A15" s="40" t="s">
        <v>1034</v>
      </c>
      <c r="B15" s="20" t="s">
        <v>999</v>
      </c>
      <c r="C15" s="13" t="s">
        <v>1000</v>
      </c>
      <c r="D15" s="13" t="s">
        <v>1032</v>
      </c>
      <c r="E15" s="13" t="s">
        <v>1033</v>
      </c>
      <c r="F15" s="16" t="s">
        <v>118</v>
      </c>
      <c r="G15" s="51"/>
      <c r="H15" s="51"/>
      <c r="I15" s="51"/>
      <c r="J15" s="52"/>
      <c r="K15" s="51" t="str" cm="1">
        <f t="array" ref="K15">_xlfn.IFS(J15="◎",5,J15="○",4,J15="△",2,J15="×","失格",J15="","")</f>
        <v/>
      </c>
      <c r="L15" s="51"/>
    </row>
    <row r="16" spans="1:12" ht="39" x14ac:dyDescent="0.3">
      <c r="A16" s="40" t="s">
        <v>1037</v>
      </c>
      <c r="B16" s="20" t="s">
        <v>999</v>
      </c>
      <c r="C16" s="13" t="s">
        <v>1000</v>
      </c>
      <c r="D16" s="13" t="s">
        <v>1035</v>
      </c>
      <c r="E16" s="13" t="s">
        <v>1036</v>
      </c>
      <c r="F16" s="16" t="s">
        <v>118</v>
      </c>
      <c r="G16" s="51"/>
      <c r="H16" s="51"/>
      <c r="I16" s="51"/>
      <c r="J16" s="52"/>
      <c r="K16" s="51" t="str" cm="1">
        <f t="array" ref="K16">_xlfn.IFS(J16="◎",5,J16="○",4,J16="△",2,J16="×","失格",J16="","")</f>
        <v/>
      </c>
      <c r="L16" s="51"/>
    </row>
    <row r="17" spans="1:12" ht="52" x14ac:dyDescent="0.3">
      <c r="A17" s="40" t="s">
        <v>1040</v>
      </c>
      <c r="B17" s="20" t="s">
        <v>999</v>
      </c>
      <c r="C17" s="13" t="s">
        <v>1000</v>
      </c>
      <c r="D17" s="13" t="s">
        <v>1038</v>
      </c>
      <c r="E17" s="13" t="s">
        <v>1039</v>
      </c>
      <c r="F17" s="16" t="s">
        <v>118</v>
      </c>
      <c r="G17" s="51"/>
      <c r="H17" s="51"/>
      <c r="I17" s="51"/>
      <c r="J17" s="52"/>
      <c r="K17" s="51" t="str" cm="1">
        <f t="array" ref="K17">_xlfn.IFS(J17="◎",5,J17="○",4,J17="△",2,J17="×","失格",J17="","")</f>
        <v/>
      </c>
      <c r="L17" s="51"/>
    </row>
    <row r="18" spans="1:12" ht="26" x14ac:dyDescent="0.3">
      <c r="A18" s="40" t="s">
        <v>1043</v>
      </c>
      <c r="B18" s="20" t="s">
        <v>999</v>
      </c>
      <c r="C18" s="13" t="s">
        <v>1000</v>
      </c>
      <c r="D18" s="13" t="s">
        <v>1041</v>
      </c>
      <c r="E18" s="13" t="s">
        <v>1042</v>
      </c>
      <c r="F18" s="16" t="s">
        <v>118</v>
      </c>
      <c r="G18" s="51"/>
      <c r="H18" s="51"/>
      <c r="I18" s="51"/>
      <c r="J18" s="52"/>
      <c r="K18" s="51" t="str" cm="1">
        <f t="array" ref="K18">_xlfn.IFS(J18="◎",5,J18="○",4,J18="△",2,J18="×","失格",J18="","")</f>
        <v/>
      </c>
      <c r="L18" s="51"/>
    </row>
    <row r="19" spans="1:12" ht="39" x14ac:dyDescent="0.3">
      <c r="A19" s="40" t="s">
        <v>1046</v>
      </c>
      <c r="B19" s="20" t="s">
        <v>999</v>
      </c>
      <c r="C19" s="13" t="s">
        <v>1000</v>
      </c>
      <c r="D19" s="13" t="s">
        <v>1044</v>
      </c>
      <c r="E19" s="13" t="s">
        <v>1045</v>
      </c>
      <c r="F19" s="16" t="s">
        <v>121</v>
      </c>
      <c r="G19" s="51"/>
      <c r="H19" s="51"/>
      <c r="I19" s="51"/>
      <c r="J19" s="52"/>
      <c r="K19" s="51" t="str" cm="1">
        <f t="array" ref="K19">_xlfn.IFS(J19="◎",5,J19="○",4,J19="△",2,J19="×",0,J19="","")</f>
        <v/>
      </c>
      <c r="L19" s="51"/>
    </row>
    <row r="20" spans="1:12" ht="39" x14ac:dyDescent="0.3">
      <c r="A20" s="40" t="s">
        <v>1049</v>
      </c>
      <c r="B20" s="20" t="s">
        <v>999</v>
      </c>
      <c r="C20" s="13" t="s">
        <v>1000</v>
      </c>
      <c r="D20" s="13" t="s">
        <v>1047</v>
      </c>
      <c r="E20" s="13" t="s">
        <v>1048</v>
      </c>
      <c r="F20" s="16" t="s">
        <v>118</v>
      </c>
      <c r="G20" s="51"/>
      <c r="H20" s="51"/>
      <c r="I20" s="51"/>
      <c r="J20" s="52"/>
      <c r="K20" s="51" t="str" cm="1">
        <f t="array" ref="K20">_xlfn.IFS(J20="◎",5,J20="○",4,J20="△",2,J20="×","失格",J20="","")</f>
        <v/>
      </c>
      <c r="L20" s="51"/>
    </row>
    <row r="21" spans="1:12" ht="68.150000000000006" customHeight="1" x14ac:dyDescent="0.3">
      <c r="A21" s="40" t="s">
        <v>1052</v>
      </c>
      <c r="B21" s="20" t="s">
        <v>999</v>
      </c>
      <c r="C21" s="13" t="s">
        <v>1000</v>
      </c>
      <c r="D21" s="13" t="s">
        <v>1050</v>
      </c>
      <c r="E21" s="13" t="s">
        <v>1051</v>
      </c>
      <c r="F21" s="16" t="s">
        <v>118</v>
      </c>
      <c r="G21" s="51"/>
      <c r="H21" s="51"/>
      <c r="I21" s="51"/>
      <c r="J21" s="52"/>
      <c r="K21" s="51" t="str" cm="1">
        <f t="array" ref="K21">_xlfn.IFS(J21="◎",5,J21="○",4,J21="△",2,J21="×","失格",J21="","")</f>
        <v/>
      </c>
      <c r="L21" s="51"/>
    </row>
    <row r="22" spans="1:12" ht="65" x14ac:dyDescent="0.3">
      <c r="A22" s="40" t="s">
        <v>1055</v>
      </c>
      <c r="B22" s="20" t="s">
        <v>999</v>
      </c>
      <c r="C22" s="13" t="s">
        <v>1000</v>
      </c>
      <c r="D22" s="13" t="s">
        <v>1053</v>
      </c>
      <c r="E22" s="13" t="s">
        <v>1054</v>
      </c>
      <c r="F22" s="16" t="s">
        <v>118</v>
      </c>
      <c r="G22" s="51"/>
      <c r="H22" s="51"/>
      <c r="I22" s="51"/>
      <c r="J22" s="52"/>
      <c r="K22" s="51" t="str" cm="1">
        <f t="array" ref="K22">_xlfn.IFS(J22="◎",5,J22="○",4,J22="△",2,J22="×","失格",J22="","")</f>
        <v/>
      </c>
      <c r="L22" s="51"/>
    </row>
    <row r="23" spans="1:12" ht="55.5" customHeight="1" x14ac:dyDescent="0.3">
      <c r="A23" s="40" t="s">
        <v>1058</v>
      </c>
      <c r="B23" s="20" t="s">
        <v>999</v>
      </c>
      <c r="C23" s="13" t="s">
        <v>1000</v>
      </c>
      <c r="D23" s="13" t="s">
        <v>1056</v>
      </c>
      <c r="E23" s="13" t="s">
        <v>1057</v>
      </c>
      <c r="F23" s="16" t="s">
        <v>118</v>
      </c>
      <c r="G23" s="51"/>
      <c r="H23" s="51"/>
      <c r="I23" s="51"/>
      <c r="J23" s="52"/>
      <c r="K23" s="51" t="str" cm="1">
        <f t="array" ref="K23">_xlfn.IFS(J23="◎",5,J23="○",4,J23="△",2,J23="×","失格",J23="","")</f>
        <v/>
      </c>
      <c r="L23" s="51"/>
    </row>
    <row r="24" spans="1:12" ht="38.15" customHeight="1" x14ac:dyDescent="0.3">
      <c r="A24" s="40" t="s">
        <v>1060</v>
      </c>
      <c r="B24" s="20" t="s">
        <v>999</v>
      </c>
      <c r="C24" s="13" t="s">
        <v>1000</v>
      </c>
      <c r="D24" s="13" t="s">
        <v>1059</v>
      </c>
      <c r="E24" s="13" t="s">
        <v>1643</v>
      </c>
      <c r="F24" s="16" t="s">
        <v>118</v>
      </c>
      <c r="G24" s="51"/>
      <c r="H24" s="51"/>
      <c r="I24" s="51"/>
      <c r="J24" s="52"/>
      <c r="K24" s="51" t="str" cm="1">
        <f t="array" ref="K24">_xlfn.IFS(J24="◎",5,J24="○",4,J24="△",2,J24="×","失格",J24="","")</f>
        <v/>
      </c>
      <c r="L24" s="51"/>
    </row>
    <row r="25" spans="1:12" ht="39" x14ac:dyDescent="0.3">
      <c r="A25" s="40" t="s">
        <v>1063</v>
      </c>
      <c r="B25" s="20" t="s">
        <v>999</v>
      </c>
      <c r="C25" s="13" t="s">
        <v>1000</v>
      </c>
      <c r="D25" s="13" t="s">
        <v>1061</v>
      </c>
      <c r="E25" s="13" t="s">
        <v>1062</v>
      </c>
      <c r="F25" s="16" t="s">
        <v>118</v>
      </c>
      <c r="G25" s="51"/>
      <c r="H25" s="51"/>
      <c r="I25" s="51"/>
      <c r="J25" s="52"/>
      <c r="K25" s="51" t="str" cm="1">
        <f t="array" ref="K25">_xlfn.IFS(J25="◎",5,J25="○",4,J25="△",2,J25="×","失格",J25="","")</f>
        <v/>
      </c>
      <c r="L25" s="51"/>
    </row>
    <row r="26" spans="1:12" ht="52.5" customHeight="1" x14ac:dyDescent="0.3">
      <c r="A26" s="40" t="s">
        <v>1066</v>
      </c>
      <c r="B26" s="20" t="s">
        <v>999</v>
      </c>
      <c r="C26" s="13" t="s">
        <v>1000</v>
      </c>
      <c r="D26" s="13" t="s">
        <v>1064</v>
      </c>
      <c r="E26" s="13" t="s">
        <v>1065</v>
      </c>
      <c r="F26" s="16" t="s">
        <v>118</v>
      </c>
      <c r="G26" s="51"/>
      <c r="H26" s="51"/>
      <c r="I26" s="51"/>
      <c r="J26" s="52"/>
      <c r="K26" s="51" t="str" cm="1">
        <f t="array" ref="K26">_xlfn.IFS(J26="◎",5,J26="○",4,J26="△",2,J26="×","失格",J26="","")</f>
        <v/>
      </c>
      <c r="L26" s="51"/>
    </row>
    <row r="27" spans="1:12" ht="76.5" customHeight="1" x14ac:dyDescent="0.3">
      <c r="A27" s="40" t="s">
        <v>1069</v>
      </c>
      <c r="B27" s="20" t="s">
        <v>999</v>
      </c>
      <c r="C27" s="13" t="s">
        <v>1000</v>
      </c>
      <c r="D27" s="13" t="s">
        <v>1067</v>
      </c>
      <c r="E27" s="13" t="s">
        <v>1068</v>
      </c>
      <c r="F27" s="16" t="s">
        <v>118</v>
      </c>
      <c r="G27" s="51"/>
      <c r="H27" s="51"/>
      <c r="I27" s="51"/>
      <c r="J27" s="52"/>
      <c r="K27" s="51" t="str" cm="1">
        <f t="array" ref="K27">_xlfn.IFS(J27="◎",5,J27="○",4,J27="△",2,J27="×","失格",J27="","")</f>
        <v/>
      </c>
      <c r="L27" s="51"/>
    </row>
    <row r="28" spans="1:12" ht="26" x14ac:dyDescent="0.3">
      <c r="A28" s="40" t="s">
        <v>1072</v>
      </c>
      <c r="B28" s="20" t="s">
        <v>999</v>
      </c>
      <c r="C28" s="13" t="s">
        <v>1000</v>
      </c>
      <c r="D28" s="13" t="s">
        <v>1070</v>
      </c>
      <c r="E28" s="13" t="s">
        <v>1071</v>
      </c>
      <c r="F28" s="16" t="s">
        <v>118</v>
      </c>
      <c r="G28" s="51"/>
      <c r="H28" s="51"/>
      <c r="I28" s="51"/>
      <c r="J28" s="52"/>
      <c r="K28" s="51" t="str" cm="1">
        <f t="array" ref="K28">_xlfn.IFS(J28="◎",5,J28="○",4,J28="△",2,J28="×","失格",J28="","")</f>
        <v/>
      </c>
      <c r="L28" s="51"/>
    </row>
    <row r="29" spans="1:12" ht="39" x14ac:dyDescent="0.3">
      <c r="A29" s="40" t="s">
        <v>1075</v>
      </c>
      <c r="B29" s="20" t="s">
        <v>999</v>
      </c>
      <c r="C29" s="13" t="s">
        <v>1000</v>
      </c>
      <c r="D29" s="13" t="s">
        <v>1073</v>
      </c>
      <c r="E29" s="13" t="s">
        <v>1074</v>
      </c>
      <c r="F29" s="16" t="s">
        <v>118</v>
      </c>
      <c r="G29" s="51"/>
      <c r="H29" s="51"/>
      <c r="I29" s="51"/>
      <c r="J29" s="52"/>
      <c r="K29" s="51" t="str" cm="1">
        <f t="array" ref="K29">_xlfn.IFS(J29="◎",5,J29="○",4,J29="△",2,J29="×","失格",J29="","")</f>
        <v/>
      </c>
      <c r="L29" s="51"/>
    </row>
    <row r="30" spans="1:12" ht="65" x14ac:dyDescent="0.3">
      <c r="A30" s="40" t="s">
        <v>1078</v>
      </c>
      <c r="B30" s="20" t="s">
        <v>999</v>
      </c>
      <c r="C30" s="13" t="s">
        <v>1000</v>
      </c>
      <c r="D30" s="13" t="s">
        <v>1076</v>
      </c>
      <c r="E30" s="13" t="s">
        <v>1077</v>
      </c>
      <c r="F30" s="16" t="s">
        <v>118</v>
      </c>
      <c r="G30" s="51"/>
      <c r="H30" s="51"/>
      <c r="I30" s="51"/>
      <c r="J30" s="52"/>
      <c r="K30" s="51" t="str" cm="1">
        <f t="array" ref="K30">_xlfn.IFS(J30="◎",5,J30="○",4,J30="△",2,J30="×","失格",J30="","")</f>
        <v/>
      </c>
      <c r="L30" s="51"/>
    </row>
    <row r="31" spans="1:12" ht="39" x14ac:dyDescent="0.3">
      <c r="A31" s="40" t="s">
        <v>1081</v>
      </c>
      <c r="B31" s="20" t="s">
        <v>999</v>
      </c>
      <c r="C31" s="13" t="s">
        <v>1000</v>
      </c>
      <c r="D31" s="13" t="s">
        <v>1079</v>
      </c>
      <c r="E31" s="13" t="s">
        <v>1080</v>
      </c>
      <c r="F31" s="16" t="s">
        <v>118</v>
      </c>
      <c r="G31" s="51"/>
      <c r="H31" s="51"/>
      <c r="I31" s="51"/>
      <c r="J31" s="52"/>
      <c r="K31" s="51" t="str" cm="1">
        <f t="array" ref="K31">_xlfn.IFS(J31="◎",5,J31="○",4,J31="△",2,J31="×","失格",J31="","")</f>
        <v/>
      </c>
      <c r="L31" s="51"/>
    </row>
    <row r="32" spans="1:12" ht="39" x14ac:dyDescent="0.3">
      <c r="A32" s="40" t="s">
        <v>1084</v>
      </c>
      <c r="B32" s="20" t="s">
        <v>999</v>
      </c>
      <c r="C32" s="13" t="s">
        <v>1000</v>
      </c>
      <c r="D32" s="13" t="s">
        <v>1082</v>
      </c>
      <c r="E32" s="13" t="s">
        <v>1083</v>
      </c>
      <c r="F32" s="16" t="s">
        <v>118</v>
      </c>
      <c r="G32" s="51"/>
      <c r="H32" s="51"/>
      <c r="I32" s="51"/>
      <c r="J32" s="52"/>
      <c r="K32" s="51" t="str" cm="1">
        <f t="array" ref="K32">_xlfn.IFS(J32="◎",5,J32="○",4,J32="△",2,J32="×","失格",J32="","")</f>
        <v/>
      </c>
      <c r="L32" s="51"/>
    </row>
    <row r="33" spans="1:12" ht="52" x14ac:dyDescent="0.3">
      <c r="A33" s="40" t="s">
        <v>1087</v>
      </c>
      <c r="B33" s="20" t="s">
        <v>999</v>
      </c>
      <c r="C33" s="13" t="s">
        <v>1000</v>
      </c>
      <c r="D33" s="13" t="s">
        <v>1085</v>
      </c>
      <c r="E33" s="13" t="s">
        <v>1086</v>
      </c>
      <c r="F33" s="16" t="s">
        <v>118</v>
      </c>
      <c r="G33" s="51"/>
      <c r="H33" s="51"/>
      <c r="I33" s="51"/>
      <c r="J33" s="52"/>
      <c r="K33" s="51" t="str" cm="1">
        <f t="array" ref="K33">_xlfn.IFS(J33="◎",5,J33="○",4,J33="△",2,J33="×","失格",J33="","")</f>
        <v/>
      </c>
      <c r="L33" s="51"/>
    </row>
    <row r="34" spans="1:12" ht="52" x14ac:dyDescent="0.3">
      <c r="A34" s="40" t="s">
        <v>1090</v>
      </c>
      <c r="B34" s="20" t="s">
        <v>999</v>
      </c>
      <c r="C34" s="13" t="s">
        <v>1000</v>
      </c>
      <c r="D34" s="13" t="s">
        <v>1088</v>
      </c>
      <c r="E34" s="13" t="s">
        <v>1089</v>
      </c>
      <c r="F34" s="16" t="s">
        <v>118</v>
      </c>
      <c r="G34" s="51"/>
      <c r="H34" s="51"/>
      <c r="I34" s="51"/>
      <c r="J34" s="52"/>
      <c r="K34" s="51" t="str" cm="1">
        <f t="array" ref="K34">_xlfn.IFS(J34="◎",5,J34="○",4,J34="△",2,J34="×","失格",J34="","")</f>
        <v/>
      </c>
      <c r="L34" s="51"/>
    </row>
    <row r="35" spans="1:12" ht="39" x14ac:dyDescent="0.3">
      <c r="A35" s="40" t="s">
        <v>1093</v>
      </c>
      <c r="B35" s="20" t="s">
        <v>999</v>
      </c>
      <c r="C35" s="13" t="s">
        <v>1000</v>
      </c>
      <c r="D35" s="13" t="s">
        <v>1091</v>
      </c>
      <c r="E35" s="13" t="s">
        <v>1092</v>
      </c>
      <c r="F35" s="16" t="s">
        <v>118</v>
      </c>
      <c r="G35" s="51"/>
      <c r="H35" s="51"/>
      <c r="I35" s="51"/>
      <c r="J35" s="52"/>
      <c r="K35" s="51" t="str" cm="1">
        <f t="array" ref="K35">_xlfn.IFS(J35="◎",5,J35="○",4,J35="△",2,J35="×","失格",J35="","")</f>
        <v/>
      </c>
      <c r="L35" s="51"/>
    </row>
    <row r="36" spans="1:12" s="10" customFormat="1" ht="65" x14ac:dyDescent="0.2">
      <c r="A36" s="40" t="s">
        <v>1096</v>
      </c>
      <c r="B36" s="20" t="s">
        <v>999</v>
      </c>
      <c r="C36" s="13" t="s">
        <v>1000</v>
      </c>
      <c r="D36" s="13" t="s">
        <v>1094</v>
      </c>
      <c r="E36" s="13" t="s">
        <v>1095</v>
      </c>
      <c r="F36" s="16" t="s">
        <v>118</v>
      </c>
      <c r="G36" s="51"/>
      <c r="H36" s="51"/>
      <c r="I36" s="51"/>
      <c r="J36" s="52"/>
      <c r="K36" s="51" t="str" cm="1">
        <f t="array" ref="K36">_xlfn.IFS(J36="◎",5,J36="○",4,J36="△",2,J36="×","失格",J36="","")</f>
        <v/>
      </c>
      <c r="L36" s="51"/>
    </row>
    <row r="37" spans="1:12" ht="39" customHeight="1" x14ac:dyDescent="0.3">
      <c r="A37" s="40" t="s">
        <v>1099</v>
      </c>
      <c r="B37" s="20" t="s">
        <v>999</v>
      </c>
      <c r="C37" s="13" t="s">
        <v>1000</v>
      </c>
      <c r="D37" s="23" t="s">
        <v>1097</v>
      </c>
      <c r="E37" s="23" t="s">
        <v>1098</v>
      </c>
      <c r="F37" s="16" t="s">
        <v>118</v>
      </c>
      <c r="G37" s="51"/>
      <c r="H37" s="51"/>
      <c r="I37" s="51"/>
      <c r="J37" s="52"/>
      <c r="K37" s="51" t="str" cm="1">
        <f t="array" ref="K37">_xlfn.IFS(J37="◎",5,J37="○",4,J37="△",2,J37="×","失格",J37="","")</f>
        <v/>
      </c>
      <c r="L37" s="51"/>
    </row>
    <row r="38" spans="1:12" ht="39" x14ac:dyDescent="0.3">
      <c r="A38" s="40" t="s">
        <v>1102</v>
      </c>
      <c r="B38" s="20" t="s">
        <v>999</v>
      </c>
      <c r="C38" s="13" t="s">
        <v>1000</v>
      </c>
      <c r="D38" s="23" t="s">
        <v>1100</v>
      </c>
      <c r="E38" s="23" t="s">
        <v>1101</v>
      </c>
      <c r="F38" s="16" t="s">
        <v>118</v>
      </c>
      <c r="G38" s="51"/>
      <c r="H38" s="51"/>
      <c r="I38" s="51"/>
      <c r="J38" s="52"/>
      <c r="K38" s="51" t="str" cm="1">
        <f t="array" ref="K38">_xlfn.IFS(J38="◎",5,J38="○",4,J38="△",2,J38="×","失格",J38="","")</f>
        <v/>
      </c>
      <c r="L38" s="51"/>
    </row>
    <row r="39" spans="1:12" ht="52" x14ac:dyDescent="0.3">
      <c r="A39" s="39" t="s">
        <v>1105</v>
      </c>
      <c r="B39" s="20" t="s">
        <v>999</v>
      </c>
      <c r="C39" s="13" t="s">
        <v>1000</v>
      </c>
      <c r="D39" s="23" t="s">
        <v>1103</v>
      </c>
      <c r="E39" s="23" t="s">
        <v>1104</v>
      </c>
      <c r="F39" s="16" t="s">
        <v>118</v>
      </c>
      <c r="G39" s="51"/>
      <c r="H39" s="51"/>
      <c r="I39" s="51"/>
      <c r="J39" s="52"/>
      <c r="K39" s="51" t="str" cm="1">
        <f t="array" ref="K39">_xlfn.IFS(J39="◎",5,J39="○",4,J39="△",2,J39="×","失格",J39="","")</f>
        <v/>
      </c>
      <c r="L39" s="51"/>
    </row>
    <row r="40" spans="1:12" ht="39" x14ac:dyDescent="0.3">
      <c r="A40" s="39" t="s">
        <v>1748</v>
      </c>
      <c r="B40" s="20" t="s">
        <v>999</v>
      </c>
      <c r="C40" s="13" t="s">
        <v>1000</v>
      </c>
      <c r="D40" s="23" t="s">
        <v>1106</v>
      </c>
      <c r="E40" s="23" t="s">
        <v>1107</v>
      </c>
      <c r="F40" s="16" t="s">
        <v>118</v>
      </c>
      <c r="G40" s="51"/>
      <c r="H40" s="51"/>
      <c r="I40" s="51"/>
      <c r="J40" s="52"/>
      <c r="K40" s="51" t="str" cm="1">
        <f t="array" ref="K40">_xlfn.IFS(J40="◎",5,J40="○",4,J40="△",2,J40="×","失格",J40="","")</f>
        <v/>
      </c>
      <c r="L40" s="51"/>
    </row>
    <row r="41" spans="1:12" ht="39" x14ac:dyDescent="0.3">
      <c r="A41" s="40" t="s">
        <v>1749</v>
      </c>
      <c r="B41" s="20" t="s">
        <v>999</v>
      </c>
      <c r="C41" s="13" t="s">
        <v>1000</v>
      </c>
      <c r="D41" s="23" t="s">
        <v>1108</v>
      </c>
      <c r="E41" s="23" t="s">
        <v>1109</v>
      </c>
      <c r="F41" s="16" t="s">
        <v>118</v>
      </c>
      <c r="G41" s="51"/>
      <c r="H41" s="51"/>
      <c r="I41" s="51"/>
      <c r="J41" s="52"/>
      <c r="K41" s="51" t="str" cm="1">
        <f t="array" ref="K41">_xlfn.IFS(J41="◎",5,J41="○",4,J41="△",2,J41="×","失格",J41="","")</f>
        <v/>
      </c>
      <c r="L41" s="51"/>
    </row>
    <row r="42" spans="1:12" ht="37.5" customHeight="1" x14ac:dyDescent="0.3">
      <c r="A42" s="39" t="s">
        <v>1110</v>
      </c>
      <c r="B42" s="20" t="s">
        <v>999</v>
      </c>
      <c r="C42" s="23" t="s">
        <v>1111</v>
      </c>
      <c r="D42" s="23" t="s">
        <v>1112</v>
      </c>
      <c r="E42" s="23" t="s">
        <v>1113</v>
      </c>
      <c r="F42" s="16" t="s">
        <v>118</v>
      </c>
      <c r="G42" s="51"/>
      <c r="H42" s="51"/>
      <c r="I42" s="51"/>
      <c r="J42" s="52"/>
      <c r="K42" s="51" t="str" cm="1">
        <f t="array" ref="K42">_xlfn.IFS(J42="◎",5,J42="○",4,J42="△",2,J42="×","失格",J42="","")</f>
        <v/>
      </c>
      <c r="L42" s="51"/>
    </row>
    <row r="43" spans="1:12" ht="37.5" customHeight="1" x14ac:dyDescent="0.3">
      <c r="A43" s="40" t="s">
        <v>1114</v>
      </c>
      <c r="B43" s="20" t="s">
        <v>999</v>
      </c>
      <c r="C43" s="23" t="s">
        <v>1111</v>
      </c>
      <c r="D43" s="23" t="s">
        <v>1115</v>
      </c>
      <c r="E43" s="23" t="s">
        <v>1116</v>
      </c>
      <c r="F43" s="16" t="s">
        <v>118</v>
      </c>
      <c r="G43" s="51"/>
      <c r="H43" s="51"/>
      <c r="I43" s="51"/>
      <c r="J43" s="52"/>
      <c r="K43" s="51" t="str" cm="1">
        <f t="array" ref="K43">_xlfn.IFS(J43="◎",5,J43="○",4,J43="△",2,J43="×","失格",J43="","")</f>
        <v/>
      </c>
      <c r="L43" s="51"/>
    </row>
    <row r="44" spans="1:12" ht="39.65" customHeight="1" x14ac:dyDescent="0.3">
      <c r="A44" s="39" t="s">
        <v>1117</v>
      </c>
      <c r="B44" s="20" t="s">
        <v>999</v>
      </c>
      <c r="C44" s="23" t="s">
        <v>1111</v>
      </c>
      <c r="D44" s="23" t="s">
        <v>1118</v>
      </c>
      <c r="E44" s="23" t="s">
        <v>1119</v>
      </c>
      <c r="F44" s="16" t="s">
        <v>118</v>
      </c>
      <c r="G44" s="51"/>
      <c r="H44" s="51"/>
      <c r="I44" s="51"/>
      <c r="J44" s="52"/>
      <c r="K44" s="51" t="str" cm="1">
        <f t="array" ref="K44">_xlfn.IFS(J44="◎",5,J44="○",4,J44="△",2,J44="×","失格",J44="","")</f>
        <v/>
      </c>
      <c r="L44" s="51"/>
    </row>
    <row r="45" spans="1:12" ht="26" x14ac:dyDescent="0.3">
      <c r="A45" s="40" t="s">
        <v>1120</v>
      </c>
      <c r="B45" s="20" t="s">
        <v>999</v>
      </c>
      <c r="C45" s="23" t="s">
        <v>1121</v>
      </c>
      <c r="D45" s="23" t="s">
        <v>1121</v>
      </c>
      <c r="E45" s="23" t="s">
        <v>1122</v>
      </c>
      <c r="F45" s="16" t="s">
        <v>118</v>
      </c>
      <c r="G45" s="51"/>
      <c r="H45" s="51"/>
      <c r="I45" s="51"/>
      <c r="J45" s="52"/>
      <c r="K45" s="51" t="str" cm="1">
        <f t="array" ref="K45">_xlfn.IFS(J45="◎",5,J45="○",4,J45="△",2,J45="×","失格",J45="","")</f>
        <v/>
      </c>
      <c r="L45" s="51"/>
    </row>
    <row r="46" spans="1:12" ht="51" customHeight="1" x14ac:dyDescent="0.3">
      <c r="A46" s="39" t="s">
        <v>1123</v>
      </c>
      <c r="B46" s="20" t="s">
        <v>999</v>
      </c>
      <c r="C46" s="23" t="s">
        <v>1121</v>
      </c>
      <c r="D46" s="23" t="s">
        <v>1124</v>
      </c>
      <c r="E46" s="23" t="s">
        <v>1125</v>
      </c>
      <c r="F46" s="16" t="s">
        <v>118</v>
      </c>
      <c r="G46" s="51"/>
      <c r="H46" s="51"/>
      <c r="I46" s="51"/>
      <c r="J46" s="52"/>
      <c r="K46" s="51" t="str" cm="1">
        <f t="array" ref="K46">_xlfn.IFS(J46="◎",5,J46="○",4,J46="△",2,J46="×","失格",J46="","")</f>
        <v/>
      </c>
      <c r="L46" s="51"/>
    </row>
    <row r="47" spans="1:12" ht="39" x14ac:dyDescent="0.3">
      <c r="A47" s="40" t="s">
        <v>1126</v>
      </c>
      <c r="B47" s="20" t="s">
        <v>999</v>
      </c>
      <c r="C47" s="23" t="s">
        <v>1121</v>
      </c>
      <c r="D47" s="23" t="s">
        <v>1127</v>
      </c>
      <c r="E47" s="23" t="s">
        <v>1128</v>
      </c>
      <c r="F47" s="16" t="s">
        <v>118</v>
      </c>
      <c r="G47" s="51"/>
      <c r="H47" s="51"/>
      <c r="I47" s="51"/>
      <c r="J47" s="52"/>
      <c r="K47" s="51" t="str" cm="1">
        <f t="array" ref="K47">_xlfn.IFS(J47="◎",5,J47="○",4,J47="△",2,J47="×","失格",J47="","")</f>
        <v/>
      </c>
      <c r="L47" s="51"/>
    </row>
    <row r="48" spans="1:12" ht="26" x14ac:dyDescent="0.3">
      <c r="A48" s="39" t="s">
        <v>1129</v>
      </c>
      <c r="B48" s="20" t="s">
        <v>999</v>
      </c>
      <c r="C48" s="23" t="s">
        <v>1130</v>
      </c>
      <c r="D48" s="23" t="s">
        <v>1131</v>
      </c>
      <c r="E48" s="23" t="s">
        <v>1132</v>
      </c>
      <c r="F48" s="16" t="s">
        <v>118</v>
      </c>
      <c r="G48" s="51"/>
      <c r="H48" s="51"/>
      <c r="I48" s="51"/>
      <c r="J48" s="52"/>
      <c r="K48" s="51" t="str" cm="1">
        <f t="array" ref="K48">_xlfn.IFS(J48="◎",5,J48="○",4,J48="△",2,J48="×","失格",J48="","")</f>
        <v/>
      </c>
      <c r="L48" s="51"/>
    </row>
    <row r="49" spans="1:12" ht="26" x14ac:dyDescent="0.3">
      <c r="A49" s="40" t="s">
        <v>1133</v>
      </c>
      <c r="B49" s="20" t="s">
        <v>999</v>
      </c>
      <c r="C49" s="23" t="s">
        <v>1134</v>
      </c>
      <c r="D49" s="23" t="s">
        <v>1135</v>
      </c>
      <c r="E49" s="23" t="s">
        <v>1136</v>
      </c>
      <c r="F49" s="16" t="s">
        <v>118</v>
      </c>
      <c r="G49" s="51"/>
      <c r="H49" s="51"/>
      <c r="I49" s="51"/>
      <c r="J49" s="52"/>
      <c r="K49" s="51" t="str" cm="1">
        <f t="array" ref="K49">_xlfn.IFS(J49="◎",5,J49="○",4,J49="△",2,J49="×","失格",J49="","")</f>
        <v/>
      </c>
      <c r="L49" s="51"/>
    </row>
    <row r="50" spans="1:12" ht="39" x14ac:dyDescent="0.3">
      <c r="A50" s="39" t="s">
        <v>1137</v>
      </c>
      <c r="B50" s="20" t="s">
        <v>999</v>
      </c>
      <c r="C50" s="23" t="s">
        <v>1134</v>
      </c>
      <c r="D50" s="23" t="s">
        <v>1138</v>
      </c>
      <c r="E50" s="23" t="s">
        <v>1139</v>
      </c>
      <c r="F50" s="16" t="s">
        <v>118</v>
      </c>
      <c r="G50" s="51"/>
      <c r="H50" s="51"/>
      <c r="I50" s="51"/>
      <c r="J50" s="52"/>
      <c r="K50" s="51" t="str" cm="1">
        <f t="array" ref="K50">_xlfn.IFS(J50="◎",5,J50="○",4,J50="△",2,J50="×","失格",J50="","")</f>
        <v/>
      </c>
      <c r="L50" s="51"/>
    </row>
    <row r="51" spans="1:12" ht="78" x14ac:dyDescent="0.3">
      <c r="A51" s="40" t="s">
        <v>1140</v>
      </c>
      <c r="B51" s="20" t="s">
        <v>999</v>
      </c>
      <c r="C51" s="23" t="s">
        <v>1141</v>
      </c>
      <c r="D51" s="23" t="s">
        <v>1142</v>
      </c>
      <c r="E51" s="23" t="s">
        <v>1143</v>
      </c>
      <c r="F51" s="16" t="s">
        <v>118</v>
      </c>
      <c r="G51" s="51"/>
      <c r="H51" s="51"/>
      <c r="I51" s="51"/>
      <c r="J51" s="52"/>
      <c r="K51" s="51" t="str" cm="1">
        <f t="array" ref="K51">_xlfn.IFS(J51="◎",5,J51="○",4,J51="△",2,J51="×","失格",J51="","")</f>
        <v/>
      </c>
      <c r="L51" s="51"/>
    </row>
    <row r="52" spans="1:12" ht="65" x14ac:dyDescent="0.3">
      <c r="A52" s="39" t="s">
        <v>1144</v>
      </c>
      <c r="B52" s="20" t="s">
        <v>999</v>
      </c>
      <c r="C52" s="23" t="s">
        <v>1141</v>
      </c>
      <c r="D52" s="23" t="s">
        <v>1076</v>
      </c>
      <c r="E52" s="23" t="s">
        <v>1145</v>
      </c>
      <c r="F52" s="16" t="s">
        <v>118</v>
      </c>
      <c r="G52" s="51"/>
      <c r="H52" s="51"/>
      <c r="I52" s="51"/>
      <c r="J52" s="52"/>
      <c r="K52" s="51" t="str" cm="1">
        <f t="array" ref="K52">_xlfn.IFS(J52="◎",5,J52="○",4,J52="△",2,J52="×","失格",J52="","")</f>
        <v/>
      </c>
      <c r="L52" s="51"/>
    </row>
    <row r="53" spans="1:12" ht="39" x14ac:dyDescent="0.3">
      <c r="A53" s="40" t="s">
        <v>1146</v>
      </c>
      <c r="B53" s="20" t="s">
        <v>999</v>
      </c>
      <c r="C53" s="23" t="s">
        <v>1141</v>
      </c>
      <c r="D53" s="23" t="s">
        <v>1079</v>
      </c>
      <c r="E53" s="23" t="s">
        <v>1147</v>
      </c>
      <c r="F53" s="16" t="s">
        <v>118</v>
      </c>
      <c r="G53" s="51"/>
      <c r="H53" s="51"/>
      <c r="I53" s="51"/>
      <c r="J53" s="52"/>
      <c r="K53" s="51" t="str" cm="1">
        <f t="array" ref="K53">_xlfn.IFS(J53="◎",5,J53="○",4,J53="△",2,J53="×","失格",J53="","")</f>
        <v/>
      </c>
      <c r="L53" s="51"/>
    </row>
    <row r="54" spans="1:12" ht="39" x14ac:dyDescent="0.3">
      <c r="A54" s="39" t="s">
        <v>1148</v>
      </c>
      <c r="B54" s="20" t="s">
        <v>999</v>
      </c>
      <c r="C54" s="23" t="s">
        <v>1141</v>
      </c>
      <c r="D54" s="23" t="s">
        <v>1149</v>
      </c>
      <c r="E54" s="23" t="s">
        <v>1083</v>
      </c>
      <c r="F54" s="16" t="s">
        <v>118</v>
      </c>
      <c r="G54" s="51"/>
      <c r="H54" s="51"/>
      <c r="I54" s="51"/>
      <c r="J54" s="52"/>
      <c r="K54" s="51" t="str" cm="1">
        <f t="array" ref="K54">_xlfn.IFS(J54="◎",5,J54="○",4,J54="△",2,J54="×","失格",J54="","")</f>
        <v/>
      </c>
      <c r="L54" s="51"/>
    </row>
    <row r="55" spans="1:12" ht="39" x14ac:dyDescent="0.3">
      <c r="A55" s="40" t="s">
        <v>1150</v>
      </c>
      <c r="B55" s="20" t="s">
        <v>999</v>
      </c>
      <c r="C55" s="23" t="s">
        <v>1141</v>
      </c>
      <c r="D55" s="23" t="s">
        <v>1151</v>
      </c>
      <c r="E55" s="23" t="s">
        <v>1152</v>
      </c>
      <c r="F55" s="16" t="s">
        <v>118</v>
      </c>
      <c r="G55" s="51"/>
      <c r="H55" s="51"/>
      <c r="I55" s="51"/>
      <c r="J55" s="52"/>
      <c r="K55" s="51" t="str" cm="1">
        <f t="array" ref="K55">_xlfn.IFS(J55="◎",5,J55="○",4,J55="△",2,J55="×","失格",J55="","")</f>
        <v/>
      </c>
      <c r="L55" s="51"/>
    </row>
    <row r="56" spans="1:12" ht="81" customHeight="1" x14ac:dyDescent="0.3">
      <c r="A56" s="39" t="s">
        <v>1153</v>
      </c>
      <c r="B56" s="20" t="s">
        <v>999</v>
      </c>
      <c r="C56" s="23" t="s">
        <v>1141</v>
      </c>
      <c r="D56" s="23" t="s">
        <v>1154</v>
      </c>
      <c r="E56" s="23" t="s">
        <v>1155</v>
      </c>
      <c r="F56" s="16" t="s">
        <v>118</v>
      </c>
      <c r="G56" s="51"/>
      <c r="H56" s="51"/>
      <c r="I56" s="51"/>
      <c r="J56" s="52"/>
      <c r="K56" s="51" t="str" cm="1">
        <f t="array" ref="K56">_xlfn.IFS(J56="◎",5,J56="○",4,J56="△",2,J56="×","失格",J56="","")</f>
        <v/>
      </c>
      <c r="L56" s="51"/>
    </row>
    <row r="57" spans="1:12" ht="39" x14ac:dyDescent="0.3">
      <c r="A57" s="40" t="s">
        <v>1156</v>
      </c>
      <c r="B57" s="20" t="s">
        <v>999</v>
      </c>
      <c r="C57" s="23" t="s">
        <v>1141</v>
      </c>
      <c r="D57" s="23" t="s">
        <v>1157</v>
      </c>
      <c r="E57" s="23" t="s">
        <v>1158</v>
      </c>
      <c r="F57" s="16" t="s">
        <v>118</v>
      </c>
      <c r="G57" s="51"/>
      <c r="H57" s="51"/>
      <c r="I57" s="51"/>
      <c r="J57" s="52"/>
      <c r="K57" s="51" t="str" cm="1">
        <f t="array" ref="K57">_xlfn.IFS(J57="◎",5,J57="○",4,J57="△",2,J57="×","失格",J57="","")</f>
        <v/>
      </c>
      <c r="L57" s="51"/>
    </row>
    <row r="58" spans="1:12" ht="39" x14ac:dyDescent="0.3">
      <c r="A58" s="39" t="s">
        <v>1159</v>
      </c>
      <c r="B58" s="20" t="s">
        <v>999</v>
      </c>
      <c r="C58" s="23" t="s">
        <v>1141</v>
      </c>
      <c r="D58" s="23" t="s">
        <v>1160</v>
      </c>
      <c r="E58" s="23" t="s">
        <v>1161</v>
      </c>
      <c r="F58" s="16" t="s">
        <v>118</v>
      </c>
      <c r="G58" s="51"/>
      <c r="H58" s="51"/>
      <c r="I58" s="51"/>
      <c r="J58" s="52"/>
      <c r="K58" s="51" t="str" cm="1">
        <f t="array" ref="K58">_xlfn.IFS(J58="◎",5,J58="○",4,J58="△",2,J58="×","失格",J58="","")</f>
        <v/>
      </c>
      <c r="L58" s="51"/>
    </row>
    <row r="59" spans="1:12" ht="39" x14ac:dyDescent="0.3">
      <c r="A59" s="40" t="s">
        <v>1162</v>
      </c>
      <c r="B59" s="20" t="s">
        <v>999</v>
      </c>
      <c r="C59" s="23" t="s">
        <v>1141</v>
      </c>
      <c r="D59" s="23" t="s">
        <v>1163</v>
      </c>
      <c r="E59" s="23" t="s">
        <v>1164</v>
      </c>
      <c r="F59" s="16" t="s">
        <v>118</v>
      </c>
      <c r="G59" s="51"/>
      <c r="H59" s="51"/>
      <c r="I59" s="51"/>
      <c r="J59" s="52"/>
      <c r="K59" s="51" t="str" cm="1">
        <f t="array" ref="K59">_xlfn.IFS(J59="◎",5,J59="○",4,J59="△",2,J59="×","失格",J59="","")</f>
        <v/>
      </c>
      <c r="L59" s="51"/>
    </row>
    <row r="60" spans="1:12" ht="78" x14ac:dyDescent="0.3">
      <c r="A60" s="39" t="s">
        <v>1165</v>
      </c>
      <c r="B60" s="20" t="s">
        <v>999</v>
      </c>
      <c r="C60" s="23" t="s">
        <v>1141</v>
      </c>
      <c r="D60" s="23" t="s">
        <v>1166</v>
      </c>
      <c r="E60" s="23" t="s">
        <v>1167</v>
      </c>
      <c r="F60" s="16" t="s">
        <v>118</v>
      </c>
      <c r="G60" s="51"/>
      <c r="H60" s="51"/>
      <c r="I60" s="51"/>
      <c r="J60" s="52"/>
      <c r="K60" s="51" t="str" cm="1">
        <f t="array" ref="K60">_xlfn.IFS(J60="◎",5,J60="○",4,J60="△",2,J60="×","失格",J60="","")</f>
        <v/>
      </c>
      <c r="L60" s="51"/>
    </row>
    <row r="61" spans="1:12" ht="26" x14ac:dyDescent="0.3">
      <c r="A61" s="40" t="s">
        <v>1168</v>
      </c>
      <c r="B61" s="20" t="s">
        <v>999</v>
      </c>
      <c r="C61" s="23" t="s">
        <v>1169</v>
      </c>
      <c r="D61" s="23" t="s">
        <v>1170</v>
      </c>
      <c r="E61" s="23" t="s">
        <v>1171</v>
      </c>
      <c r="F61" s="16" t="s">
        <v>118</v>
      </c>
      <c r="G61" s="51"/>
      <c r="H61" s="51"/>
      <c r="I61" s="51"/>
      <c r="J61" s="52"/>
      <c r="K61" s="51" t="str" cm="1">
        <f t="array" ref="K61">_xlfn.IFS(J61="◎",5,J61="○",4,J61="△",2,J61="×","失格",J61="","")</f>
        <v/>
      </c>
      <c r="L61" s="51"/>
    </row>
    <row r="62" spans="1:12" ht="79.5" customHeight="1" x14ac:dyDescent="0.3">
      <c r="A62" s="39" t="s">
        <v>1172</v>
      </c>
      <c r="B62" s="20" t="s">
        <v>999</v>
      </c>
      <c r="C62" s="23" t="s">
        <v>1169</v>
      </c>
      <c r="D62" s="23" t="s">
        <v>1173</v>
      </c>
      <c r="E62" s="23" t="s">
        <v>1174</v>
      </c>
      <c r="F62" s="16" t="s">
        <v>118</v>
      </c>
      <c r="G62" s="51"/>
      <c r="H62" s="51"/>
      <c r="I62" s="51"/>
      <c r="J62" s="52"/>
      <c r="K62" s="51" t="str" cm="1">
        <f t="array" ref="K62">_xlfn.IFS(J62="◎",5,J62="○",4,J62="△",2,J62="×","失格",J62="","")</f>
        <v/>
      </c>
      <c r="L62" s="51"/>
    </row>
    <row r="63" spans="1:12" ht="39" x14ac:dyDescent="0.3">
      <c r="A63" s="40" t="s">
        <v>1175</v>
      </c>
      <c r="B63" s="20" t="s">
        <v>999</v>
      </c>
      <c r="C63" s="23" t="s">
        <v>1169</v>
      </c>
      <c r="D63" s="23" t="s">
        <v>1176</v>
      </c>
      <c r="E63" s="23" t="s">
        <v>1177</v>
      </c>
      <c r="F63" s="16" t="s">
        <v>118</v>
      </c>
      <c r="G63" s="51"/>
      <c r="H63" s="51"/>
      <c r="I63" s="51"/>
      <c r="J63" s="52"/>
      <c r="K63" s="51" t="str" cm="1">
        <f t="array" ref="K63">_xlfn.IFS(J63="◎",5,J63="○",4,J63="△",2,J63="×","失格",J63="","")</f>
        <v/>
      </c>
      <c r="L63" s="51"/>
    </row>
    <row r="64" spans="1:12" ht="52" x14ac:dyDescent="0.3">
      <c r="A64" s="39" t="s">
        <v>1178</v>
      </c>
      <c r="B64" s="20" t="s">
        <v>999</v>
      </c>
      <c r="C64" s="23" t="s">
        <v>1169</v>
      </c>
      <c r="D64" s="23" t="s">
        <v>1179</v>
      </c>
      <c r="E64" s="23" t="s">
        <v>1180</v>
      </c>
      <c r="F64" s="16" t="s">
        <v>118</v>
      </c>
      <c r="G64" s="51"/>
      <c r="H64" s="51"/>
      <c r="I64" s="51"/>
      <c r="J64" s="52"/>
      <c r="K64" s="51" t="str" cm="1">
        <f t="array" ref="K64">_xlfn.IFS(J64="◎",5,J64="○",4,J64="△",2,J64="×","失格",J64="","")</f>
        <v/>
      </c>
      <c r="L64" s="51"/>
    </row>
    <row r="65" spans="1:12" ht="26" x14ac:dyDescent="0.3">
      <c r="A65" s="40" t="s">
        <v>1181</v>
      </c>
      <c r="B65" s="20" t="s">
        <v>999</v>
      </c>
      <c r="C65" s="23" t="s">
        <v>1182</v>
      </c>
      <c r="D65" s="23" t="s">
        <v>1183</v>
      </c>
      <c r="E65" s="23" t="s">
        <v>1184</v>
      </c>
      <c r="F65" s="16" t="s">
        <v>118</v>
      </c>
      <c r="G65" s="51"/>
      <c r="H65" s="51"/>
      <c r="I65" s="51"/>
      <c r="J65" s="52"/>
      <c r="K65" s="51" t="str" cm="1">
        <f t="array" ref="K65">_xlfn.IFS(J65="◎",5,J65="○",4,J65="△",2,J65="×","失格",J65="","")</f>
        <v/>
      </c>
      <c r="L65" s="51"/>
    </row>
    <row r="66" spans="1:12" ht="39" x14ac:dyDescent="0.3">
      <c r="A66" s="39" t="s">
        <v>1185</v>
      </c>
      <c r="B66" s="20" t="s">
        <v>999</v>
      </c>
      <c r="C66" s="23" t="s">
        <v>1182</v>
      </c>
      <c r="D66" s="23" t="s">
        <v>1186</v>
      </c>
      <c r="E66" s="23" t="s">
        <v>1187</v>
      </c>
      <c r="F66" s="16" t="s">
        <v>118</v>
      </c>
      <c r="G66" s="51"/>
      <c r="H66" s="51"/>
      <c r="I66" s="51"/>
      <c r="J66" s="52"/>
      <c r="K66" s="51" t="str" cm="1">
        <f t="array" ref="K66">_xlfn.IFS(J66="◎",5,J66="○",4,J66="△",2,J66="×","失格",J66="","")</f>
        <v/>
      </c>
      <c r="L66" s="51"/>
    </row>
    <row r="67" spans="1:12" ht="39" x14ac:dyDescent="0.3">
      <c r="A67" s="40" t="s">
        <v>1188</v>
      </c>
      <c r="B67" s="20" t="s">
        <v>999</v>
      </c>
      <c r="C67" s="23" t="s">
        <v>1182</v>
      </c>
      <c r="D67" s="23" t="s">
        <v>1189</v>
      </c>
      <c r="E67" s="23" t="s">
        <v>1190</v>
      </c>
      <c r="F67" s="16" t="s">
        <v>118</v>
      </c>
      <c r="G67" s="51"/>
      <c r="H67" s="51"/>
      <c r="I67" s="51"/>
      <c r="J67" s="52"/>
      <c r="K67" s="51" t="str" cm="1">
        <f t="array" ref="K67">_xlfn.IFS(J67="◎",5,J67="○",4,J67="△",2,J67="×","失格",J67="","")</f>
        <v/>
      </c>
      <c r="L67" s="51"/>
    </row>
    <row r="68" spans="1:12" ht="39" x14ac:dyDescent="0.3">
      <c r="A68" s="39" t="s">
        <v>1191</v>
      </c>
      <c r="B68" s="20" t="s">
        <v>999</v>
      </c>
      <c r="C68" s="23" t="s">
        <v>1192</v>
      </c>
      <c r="D68" s="23" t="s">
        <v>1193</v>
      </c>
      <c r="E68" s="23" t="s">
        <v>1194</v>
      </c>
      <c r="F68" s="16" t="s">
        <v>118</v>
      </c>
      <c r="G68" s="51"/>
      <c r="H68" s="51"/>
      <c r="I68" s="51"/>
      <c r="J68" s="52"/>
      <c r="K68" s="51" t="str" cm="1">
        <f t="array" ref="K68">_xlfn.IFS(J68="◎",5,J68="○",4,J68="△",2,J68="×","失格",J68="","")</f>
        <v/>
      </c>
      <c r="L68" s="51"/>
    </row>
    <row r="69" spans="1:12" ht="39" x14ac:dyDescent="0.3">
      <c r="A69" s="40" t="s">
        <v>1195</v>
      </c>
      <c r="B69" s="20" t="s">
        <v>999</v>
      </c>
      <c r="C69" s="23" t="s">
        <v>1192</v>
      </c>
      <c r="D69" s="23" t="s">
        <v>1196</v>
      </c>
      <c r="E69" s="23" t="s">
        <v>1197</v>
      </c>
      <c r="F69" s="16" t="s">
        <v>118</v>
      </c>
      <c r="G69" s="51"/>
      <c r="H69" s="51"/>
      <c r="I69" s="51"/>
      <c r="J69" s="52"/>
      <c r="K69" s="51" t="str" cm="1">
        <f t="array" ref="K69">_xlfn.IFS(J69="◎",5,J69="○",4,J69="△",2,J69="×","失格",J69="","")</f>
        <v/>
      </c>
      <c r="L69" s="51"/>
    </row>
    <row r="70" spans="1:12" ht="26" x14ac:dyDescent="0.3">
      <c r="A70" s="39" t="s">
        <v>1198</v>
      </c>
      <c r="B70" s="20" t="s">
        <v>999</v>
      </c>
      <c r="C70" s="23" t="s">
        <v>1199</v>
      </c>
      <c r="D70" s="23" t="s">
        <v>1200</v>
      </c>
      <c r="E70" s="23" t="s">
        <v>1755</v>
      </c>
      <c r="F70" s="16" t="s">
        <v>118</v>
      </c>
      <c r="G70" s="51"/>
      <c r="H70" s="51"/>
      <c r="I70" s="51"/>
      <c r="J70" s="52"/>
      <c r="K70" s="51" t="str" cm="1">
        <f t="array" ref="K70">_xlfn.IFS(J70="◎",5,J70="○",4,J70="△",2,J70="×","失格",J70="","")</f>
        <v/>
      </c>
      <c r="L70" s="51"/>
    </row>
    <row r="71" spans="1:12" ht="39" x14ac:dyDescent="0.3">
      <c r="A71" s="40" t="s">
        <v>1201</v>
      </c>
      <c r="B71" s="20" t="s">
        <v>999</v>
      </c>
      <c r="C71" s="23" t="s">
        <v>1199</v>
      </c>
      <c r="D71" s="23" t="s">
        <v>1202</v>
      </c>
      <c r="E71" s="23" t="s">
        <v>1203</v>
      </c>
      <c r="F71" s="16" t="s">
        <v>118</v>
      </c>
      <c r="G71" s="51"/>
      <c r="H71" s="51"/>
      <c r="I71" s="51"/>
      <c r="J71" s="52"/>
      <c r="K71" s="51" t="str" cm="1">
        <f t="array" ref="K71">_xlfn.IFS(J71="◎",5,J71="○",4,J71="△",2,J71="×","失格",J71="","")</f>
        <v/>
      </c>
      <c r="L71" s="51"/>
    </row>
    <row r="72" spans="1:12" ht="54" customHeight="1" x14ac:dyDescent="0.3">
      <c r="A72" s="39" t="s">
        <v>1204</v>
      </c>
      <c r="B72" s="20" t="s">
        <v>999</v>
      </c>
      <c r="C72" s="23" t="s">
        <v>1199</v>
      </c>
      <c r="D72" s="23" t="s">
        <v>1205</v>
      </c>
      <c r="E72" s="23" t="s">
        <v>1206</v>
      </c>
      <c r="F72" s="16" t="s">
        <v>118</v>
      </c>
      <c r="G72" s="51"/>
      <c r="H72" s="51"/>
      <c r="I72" s="51"/>
      <c r="J72" s="52"/>
      <c r="K72" s="51" t="str" cm="1">
        <f t="array" ref="K72">_xlfn.IFS(J72="◎",5,J72="○",4,J72="△",2,J72="×","失格",J72="","")</f>
        <v/>
      </c>
      <c r="L72" s="51"/>
    </row>
    <row r="73" spans="1:12" ht="39" x14ac:dyDescent="0.3">
      <c r="A73" s="40" t="s">
        <v>1207</v>
      </c>
      <c r="B73" s="20" t="s">
        <v>999</v>
      </c>
      <c r="C73" s="23" t="s">
        <v>1199</v>
      </c>
      <c r="D73" s="23" t="s">
        <v>1208</v>
      </c>
      <c r="E73" s="23" t="s">
        <v>1209</v>
      </c>
      <c r="F73" s="16" t="s">
        <v>118</v>
      </c>
      <c r="G73" s="51"/>
      <c r="H73" s="51"/>
      <c r="I73" s="51"/>
      <c r="J73" s="52"/>
      <c r="K73" s="51" t="str" cm="1">
        <f t="array" ref="K73">_xlfn.IFS(J73="◎",5,J73="○",4,J73="△",2,J73="×","失格",J73="","")</f>
        <v/>
      </c>
      <c r="L73" s="51"/>
    </row>
    <row r="74" spans="1:12" ht="39" x14ac:dyDescent="0.3">
      <c r="A74" s="39" t="s">
        <v>1210</v>
      </c>
      <c r="B74" s="20" t="s">
        <v>999</v>
      </c>
      <c r="C74" s="23" t="s">
        <v>1199</v>
      </c>
      <c r="D74" s="23" t="s">
        <v>1211</v>
      </c>
      <c r="E74" s="23" t="s">
        <v>1212</v>
      </c>
      <c r="F74" s="16" t="s">
        <v>118</v>
      </c>
      <c r="G74" s="51"/>
      <c r="H74" s="51"/>
      <c r="I74" s="51"/>
      <c r="J74" s="52"/>
      <c r="K74" s="51" t="str" cm="1">
        <f t="array" ref="K74">_xlfn.IFS(J74="◎",5,J74="○",4,J74="△",2,J74="×","失格",J74="","")</f>
        <v/>
      </c>
      <c r="L74" s="51"/>
    </row>
    <row r="75" spans="1:12" ht="52.5" customHeight="1" x14ac:dyDescent="0.3">
      <c r="A75" s="40" t="s">
        <v>1213</v>
      </c>
      <c r="B75" s="20" t="s">
        <v>999</v>
      </c>
      <c r="C75" s="23" t="s">
        <v>1199</v>
      </c>
      <c r="D75" s="23" t="s">
        <v>1214</v>
      </c>
      <c r="E75" s="23" t="s">
        <v>1215</v>
      </c>
      <c r="F75" s="16" t="s">
        <v>118</v>
      </c>
      <c r="G75" s="51"/>
      <c r="H75" s="51"/>
      <c r="I75" s="51"/>
      <c r="J75" s="52"/>
      <c r="K75" s="51" t="str" cm="1">
        <f t="array" ref="K75">_xlfn.IFS(J75="◎",5,J75="○",4,J75="△",2,J75="×","失格",J75="","")</f>
        <v/>
      </c>
      <c r="L75" s="51"/>
    </row>
    <row r="76" spans="1:12" ht="66.900000000000006" customHeight="1" x14ac:dyDescent="0.3">
      <c r="A76" s="39" t="s">
        <v>1216</v>
      </c>
      <c r="B76" s="20" t="s">
        <v>999</v>
      </c>
      <c r="C76" s="23" t="s">
        <v>1199</v>
      </c>
      <c r="D76" s="23" t="s">
        <v>1217</v>
      </c>
      <c r="E76" s="23" t="s">
        <v>1218</v>
      </c>
      <c r="F76" s="16" t="s">
        <v>118</v>
      </c>
      <c r="G76" s="51"/>
      <c r="H76" s="51"/>
      <c r="I76" s="51"/>
      <c r="J76" s="52"/>
      <c r="K76" s="51" t="str" cm="1">
        <f t="array" ref="K76">_xlfn.IFS(J76="◎",5,J76="○",4,J76="△",2,J76="×","失格",J76="","")</f>
        <v/>
      </c>
      <c r="L76" s="51"/>
    </row>
    <row r="77" spans="1:12" ht="26" x14ac:dyDescent="0.3">
      <c r="A77" s="40" t="s">
        <v>1219</v>
      </c>
      <c r="B77" s="20" t="s">
        <v>999</v>
      </c>
      <c r="C77" s="23" t="s">
        <v>1199</v>
      </c>
      <c r="D77" s="23" t="s">
        <v>1220</v>
      </c>
      <c r="E77" s="23" t="s">
        <v>1221</v>
      </c>
      <c r="F77" s="16" t="s">
        <v>118</v>
      </c>
      <c r="G77" s="51"/>
      <c r="H77" s="51"/>
      <c r="I77" s="51"/>
      <c r="J77" s="52"/>
      <c r="K77" s="51" t="str" cm="1">
        <f t="array" ref="K77">_xlfn.IFS(J77="◎",5,J77="○",4,J77="△",2,J77="×","失格",J77="","")</f>
        <v/>
      </c>
      <c r="L77" s="51"/>
    </row>
    <row r="78" spans="1:12" ht="39" x14ac:dyDescent="0.3">
      <c r="A78" s="39" t="s">
        <v>1222</v>
      </c>
      <c r="B78" s="20" t="s">
        <v>999</v>
      </c>
      <c r="C78" s="23" t="s">
        <v>1199</v>
      </c>
      <c r="D78" s="23" t="s">
        <v>1173</v>
      </c>
      <c r="E78" s="23" t="s">
        <v>1223</v>
      </c>
      <c r="F78" s="16" t="s">
        <v>118</v>
      </c>
      <c r="G78" s="51"/>
      <c r="H78" s="51"/>
      <c r="I78" s="51"/>
      <c r="J78" s="52"/>
      <c r="K78" s="51" t="str" cm="1">
        <f t="array" ref="K78">_xlfn.IFS(J78="◎",5,J78="○",4,J78="△",2,J78="×","失格",J78="","")</f>
        <v/>
      </c>
      <c r="L78" s="51"/>
    </row>
    <row r="79" spans="1:12" ht="51.9" customHeight="1" x14ac:dyDescent="0.3">
      <c r="A79" s="40" t="s">
        <v>1224</v>
      </c>
      <c r="B79" s="20" t="s">
        <v>999</v>
      </c>
      <c r="C79" s="23" t="s">
        <v>1225</v>
      </c>
      <c r="D79" s="23" t="s">
        <v>1226</v>
      </c>
      <c r="E79" s="23" t="s">
        <v>1227</v>
      </c>
      <c r="F79" s="16" t="s">
        <v>118</v>
      </c>
      <c r="G79" s="51"/>
      <c r="H79" s="51"/>
      <c r="I79" s="51"/>
      <c r="J79" s="52"/>
      <c r="K79" s="51" t="str" cm="1">
        <f t="array" ref="K79">_xlfn.IFS(J79="◎",5,J79="○",4,J79="△",2,J79="×","失格",J79="","")</f>
        <v/>
      </c>
      <c r="L79" s="51"/>
    </row>
    <row r="80" spans="1:12" ht="39" x14ac:dyDescent="0.3">
      <c r="A80" s="39" t="s">
        <v>1228</v>
      </c>
      <c r="B80" s="20" t="s">
        <v>999</v>
      </c>
      <c r="C80" s="23" t="s">
        <v>1229</v>
      </c>
      <c r="D80" s="23" t="s">
        <v>1230</v>
      </c>
      <c r="E80" s="23" t="s">
        <v>1231</v>
      </c>
      <c r="F80" s="16" t="s">
        <v>118</v>
      </c>
      <c r="G80" s="51"/>
      <c r="H80" s="51"/>
      <c r="I80" s="51"/>
      <c r="J80" s="52"/>
      <c r="K80" s="51" t="str" cm="1">
        <f t="array" ref="K80">_xlfn.IFS(J80="◎",5,J80="○",4,J80="△",2,J80="×","失格",J80="","")</f>
        <v/>
      </c>
      <c r="L80" s="51"/>
    </row>
    <row r="81" spans="1:12" ht="39" x14ac:dyDescent="0.3">
      <c r="A81" s="40" t="s">
        <v>1232</v>
      </c>
      <c r="B81" s="20" t="s">
        <v>999</v>
      </c>
      <c r="C81" s="23" t="s">
        <v>1233</v>
      </c>
      <c r="D81" s="23" t="s">
        <v>1234</v>
      </c>
      <c r="E81" s="23" t="s">
        <v>1235</v>
      </c>
      <c r="F81" s="16" t="s">
        <v>118</v>
      </c>
      <c r="G81" s="51"/>
      <c r="H81" s="51"/>
      <c r="I81" s="51"/>
      <c r="J81" s="52"/>
      <c r="K81" s="51" t="str" cm="1">
        <f t="array" ref="K81">_xlfn.IFS(J81="◎",5,J81="○",4,J81="△",2,J81="×","失格",J81="","")</f>
        <v/>
      </c>
      <c r="L81" s="51"/>
    </row>
    <row r="82" spans="1:12" ht="65" x14ac:dyDescent="0.3">
      <c r="A82" s="39" t="s">
        <v>1236</v>
      </c>
      <c r="B82" s="20" t="s">
        <v>999</v>
      </c>
      <c r="C82" s="23" t="s">
        <v>1237</v>
      </c>
      <c r="D82" s="23" t="s">
        <v>1238</v>
      </c>
      <c r="E82" s="23" t="s">
        <v>1239</v>
      </c>
      <c r="F82" s="16" t="s">
        <v>118</v>
      </c>
      <c r="G82" s="51"/>
      <c r="H82" s="51"/>
      <c r="I82" s="51"/>
      <c r="J82" s="52"/>
      <c r="K82" s="51" t="str" cm="1">
        <f t="array" ref="K82">_xlfn.IFS(J82="◎",5,J82="○",4,J82="△",2,J82="×","失格",J82="","")</f>
        <v/>
      </c>
      <c r="L82" s="51"/>
    </row>
    <row r="83" spans="1:12" ht="54" customHeight="1" x14ac:dyDescent="0.3">
      <c r="A83" s="40" t="s">
        <v>1240</v>
      </c>
      <c r="B83" s="20" t="s">
        <v>999</v>
      </c>
      <c r="C83" s="23" t="s">
        <v>1237</v>
      </c>
      <c r="D83" s="23" t="s">
        <v>1241</v>
      </c>
      <c r="E83" s="23" t="s">
        <v>1242</v>
      </c>
      <c r="F83" s="16" t="s">
        <v>118</v>
      </c>
      <c r="G83" s="51"/>
      <c r="H83" s="51"/>
      <c r="I83" s="51"/>
      <c r="J83" s="52"/>
      <c r="K83" s="51" t="str" cm="1">
        <f t="array" ref="K83">_xlfn.IFS(J83="◎",5,J83="○",4,J83="△",2,J83="×","失格",J83="","")</f>
        <v/>
      </c>
      <c r="L83" s="51"/>
    </row>
    <row r="84" spans="1:12" ht="39" x14ac:dyDescent="0.3">
      <c r="A84" s="39" t="s">
        <v>1243</v>
      </c>
      <c r="B84" s="20" t="s">
        <v>999</v>
      </c>
      <c r="C84" s="23" t="s">
        <v>1244</v>
      </c>
      <c r="D84" s="23" t="s">
        <v>1245</v>
      </c>
      <c r="E84" s="23" t="s">
        <v>1246</v>
      </c>
      <c r="F84" s="16" t="s">
        <v>118</v>
      </c>
      <c r="G84" s="51"/>
      <c r="H84" s="51"/>
      <c r="I84" s="51"/>
      <c r="J84" s="52"/>
      <c r="K84" s="51" t="str" cm="1">
        <f t="array" ref="K84">_xlfn.IFS(J84="◎",5,J84="○",4,J84="△",2,J84="×","失格",J84="","")</f>
        <v/>
      </c>
      <c r="L84" s="51"/>
    </row>
    <row r="85" spans="1:12" ht="26" x14ac:dyDescent="0.3">
      <c r="A85" s="40" t="s">
        <v>1247</v>
      </c>
      <c r="B85" s="20" t="s">
        <v>999</v>
      </c>
      <c r="C85" s="23" t="s">
        <v>1244</v>
      </c>
      <c r="D85" s="23" t="s">
        <v>1248</v>
      </c>
      <c r="E85" s="23" t="s">
        <v>1249</v>
      </c>
      <c r="F85" s="16" t="s">
        <v>118</v>
      </c>
      <c r="G85" s="51"/>
      <c r="H85" s="51"/>
      <c r="I85" s="51"/>
      <c r="J85" s="52"/>
      <c r="K85" s="51" t="str" cm="1">
        <f t="array" ref="K85">_xlfn.IFS(J85="◎",5,J85="○",4,J85="△",2,J85="×","失格",J85="","")</f>
        <v/>
      </c>
      <c r="L85" s="51"/>
    </row>
    <row r="86" spans="1:12" ht="26" x14ac:dyDescent="0.3">
      <c r="A86" s="39" t="s">
        <v>1250</v>
      </c>
      <c r="B86" s="20" t="s">
        <v>999</v>
      </c>
      <c r="C86" s="23" t="s">
        <v>1244</v>
      </c>
      <c r="D86" s="23" t="s">
        <v>1251</v>
      </c>
      <c r="E86" s="23" t="s">
        <v>1252</v>
      </c>
      <c r="F86" s="16" t="s">
        <v>118</v>
      </c>
      <c r="G86" s="51"/>
      <c r="H86" s="51"/>
      <c r="I86" s="51"/>
      <c r="J86" s="52"/>
      <c r="K86" s="51" t="str" cm="1">
        <f t="array" ref="K86">_xlfn.IFS(J86="◎",5,J86="○",4,J86="△",2,J86="×","失格",J86="","")</f>
        <v/>
      </c>
      <c r="L86" s="51"/>
    </row>
    <row r="87" spans="1:12" ht="39" x14ac:dyDescent="0.3">
      <c r="A87" s="40" t="s">
        <v>1253</v>
      </c>
      <c r="B87" s="20" t="s">
        <v>999</v>
      </c>
      <c r="C87" s="23" t="s">
        <v>1244</v>
      </c>
      <c r="D87" s="23" t="s">
        <v>1254</v>
      </c>
      <c r="E87" s="23" t="s">
        <v>1255</v>
      </c>
      <c r="F87" s="16" t="s">
        <v>118</v>
      </c>
      <c r="G87" s="51"/>
      <c r="H87" s="51"/>
      <c r="I87" s="51"/>
      <c r="J87" s="52"/>
      <c r="K87" s="51" t="str" cm="1">
        <f t="array" ref="K87">_xlfn.IFS(J87="◎",5,J87="○",4,J87="△",2,J87="×","失格",J87="","")</f>
        <v/>
      </c>
      <c r="L87" s="51"/>
    </row>
    <row r="88" spans="1:12" ht="39" x14ac:dyDescent="0.3">
      <c r="A88" s="39" t="s">
        <v>1256</v>
      </c>
      <c r="B88" s="20" t="s">
        <v>999</v>
      </c>
      <c r="C88" s="23" t="s">
        <v>1244</v>
      </c>
      <c r="D88" s="23" t="s">
        <v>1257</v>
      </c>
      <c r="E88" s="23" t="s">
        <v>1258</v>
      </c>
      <c r="F88" s="16" t="s">
        <v>118</v>
      </c>
      <c r="G88" s="51"/>
      <c r="H88" s="51"/>
      <c r="I88" s="51"/>
      <c r="J88" s="52"/>
      <c r="K88" s="51" t="str" cm="1">
        <f t="array" ref="K88">_xlfn.IFS(J88="◎",5,J88="○",4,J88="△",2,J88="×","失格",J88="","")</f>
        <v/>
      </c>
      <c r="L88" s="51"/>
    </row>
    <row r="89" spans="1:12" ht="51.9" customHeight="1" x14ac:dyDescent="0.3">
      <c r="A89" s="40" t="s">
        <v>1259</v>
      </c>
      <c r="B89" s="20" t="s">
        <v>999</v>
      </c>
      <c r="C89" s="23" t="s">
        <v>1244</v>
      </c>
      <c r="D89" s="23" t="s">
        <v>1260</v>
      </c>
      <c r="E89" s="23" t="s">
        <v>1261</v>
      </c>
      <c r="F89" s="16" t="s">
        <v>118</v>
      </c>
      <c r="G89" s="51"/>
      <c r="H89" s="51"/>
      <c r="I89" s="51"/>
      <c r="J89" s="52"/>
      <c r="K89" s="51" t="str" cm="1">
        <f t="array" ref="K89">_xlfn.IFS(J89="◎",5,J89="○",4,J89="△",2,J89="×","失格",J89="","")</f>
        <v/>
      </c>
      <c r="L89" s="51"/>
    </row>
    <row r="90" spans="1:12" ht="54" customHeight="1" x14ac:dyDescent="0.3">
      <c r="A90" s="39" t="s">
        <v>1262</v>
      </c>
      <c r="B90" s="20" t="s">
        <v>999</v>
      </c>
      <c r="C90" s="23" t="s">
        <v>1244</v>
      </c>
      <c r="D90" s="23" t="s">
        <v>1263</v>
      </c>
      <c r="E90" s="23" t="s">
        <v>1264</v>
      </c>
      <c r="F90" s="16" t="s">
        <v>118</v>
      </c>
      <c r="G90" s="51"/>
      <c r="H90" s="51"/>
      <c r="I90" s="51"/>
      <c r="J90" s="52"/>
      <c r="K90" s="51" t="str" cm="1">
        <f t="array" ref="K90">_xlfn.IFS(J90="◎",5,J90="○",4,J90="△",2,J90="×","失格",J90="","")</f>
        <v/>
      </c>
      <c r="L90" s="51"/>
    </row>
    <row r="91" spans="1:12" ht="65" x14ac:dyDescent="0.3">
      <c r="A91" s="40" t="s">
        <v>1265</v>
      </c>
      <c r="B91" s="20" t="s">
        <v>999</v>
      </c>
      <c r="C91" s="23" t="s">
        <v>1266</v>
      </c>
      <c r="D91" s="23" t="s">
        <v>1267</v>
      </c>
      <c r="E91" s="23" t="s">
        <v>1268</v>
      </c>
      <c r="F91" s="16" t="s">
        <v>118</v>
      </c>
      <c r="G91" s="51"/>
      <c r="H91" s="51"/>
      <c r="I91" s="51"/>
      <c r="J91" s="52"/>
      <c r="K91" s="51" t="str" cm="1">
        <f t="array" ref="K91">_xlfn.IFS(J91="◎",5,J91="○",4,J91="△",2,J91="×","失格",J91="","")</f>
        <v/>
      </c>
      <c r="L91" s="51"/>
    </row>
    <row r="92" spans="1:12" ht="39" x14ac:dyDescent="0.3">
      <c r="A92" s="39" t="s">
        <v>1269</v>
      </c>
      <c r="B92" s="20" t="s">
        <v>999</v>
      </c>
      <c r="C92" s="23" t="s">
        <v>1266</v>
      </c>
      <c r="D92" s="23" t="s">
        <v>1270</v>
      </c>
      <c r="E92" s="23" t="s">
        <v>1271</v>
      </c>
      <c r="F92" s="16" t="s">
        <v>118</v>
      </c>
      <c r="G92" s="51"/>
      <c r="H92" s="51"/>
      <c r="I92" s="51"/>
      <c r="J92" s="52"/>
      <c r="K92" s="51" t="str" cm="1">
        <f t="array" ref="K92">_xlfn.IFS(J92="◎",5,J92="○",4,J92="△",2,J92="×","失格",J92="","")</f>
        <v/>
      </c>
      <c r="L92" s="51"/>
    </row>
    <row r="93" spans="1:12" ht="65.150000000000006" customHeight="1" x14ac:dyDescent="0.3">
      <c r="A93" s="40" t="s">
        <v>1272</v>
      </c>
      <c r="B93" s="20" t="s">
        <v>999</v>
      </c>
      <c r="C93" s="23" t="s">
        <v>1266</v>
      </c>
      <c r="D93" s="23" t="s">
        <v>1273</v>
      </c>
      <c r="E93" s="23" t="s">
        <v>1274</v>
      </c>
      <c r="F93" s="16" t="s">
        <v>118</v>
      </c>
      <c r="G93" s="51"/>
      <c r="H93" s="51"/>
      <c r="I93" s="51"/>
      <c r="J93" s="52"/>
      <c r="K93" s="51" t="str" cm="1">
        <f t="array" ref="K93">_xlfn.IFS(J93="◎",5,J93="○",4,J93="△",2,J93="×","失格",J93="","")</f>
        <v/>
      </c>
      <c r="L93" s="51"/>
    </row>
    <row r="94" spans="1:12" ht="53.4" customHeight="1" x14ac:dyDescent="0.3">
      <c r="A94" s="39" t="s">
        <v>1275</v>
      </c>
      <c r="B94" s="20" t="s">
        <v>999</v>
      </c>
      <c r="C94" s="23" t="s">
        <v>1266</v>
      </c>
      <c r="D94" s="23" t="s">
        <v>1276</v>
      </c>
      <c r="E94" s="23" t="s">
        <v>1277</v>
      </c>
      <c r="F94" s="16" t="s">
        <v>118</v>
      </c>
      <c r="G94" s="51"/>
      <c r="H94" s="51"/>
      <c r="I94" s="51"/>
      <c r="J94" s="52"/>
      <c r="K94" s="51" t="str" cm="1">
        <f t="array" ref="K94">_xlfn.IFS(J94="◎",5,J94="○",4,J94="△",2,J94="×","失格",J94="","")</f>
        <v/>
      </c>
      <c r="L94" s="51"/>
    </row>
    <row r="95" spans="1:12" ht="104" x14ac:dyDescent="0.3">
      <c r="A95" s="40" t="s">
        <v>1278</v>
      </c>
      <c r="B95" s="20" t="s">
        <v>999</v>
      </c>
      <c r="C95" s="23" t="s">
        <v>1266</v>
      </c>
      <c r="D95" s="23" t="s">
        <v>1279</v>
      </c>
      <c r="E95" s="23" t="s">
        <v>1280</v>
      </c>
      <c r="F95" s="16" t="s">
        <v>118</v>
      </c>
      <c r="G95" s="51"/>
      <c r="H95" s="51"/>
      <c r="I95" s="51"/>
      <c r="J95" s="52"/>
      <c r="K95" s="51" t="str" cm="1">
        <f t="array" ref="K95">_xlfn.IFS(J95="◎",5,J95="○",4,J95="△",2,J95="×","失格",J95="","")</f>
        <v/>
      </c>
      <c r="L95" s="51"/>
    </row>
    <row r="96" spans="1:12" ht="26" x14ac:dyDescent="0.3">
      <c r="A96" s="39" t="s">
        <v>1281</v>
      </c>
      <c r="B96" s="20" t="s">
        <v>999</v>
      </c>
      <c r="C96" s="23" t="s">
        <v>1266</v>
      </c>
      <c r="D96" s="23" t="s">
        <v>1282</v>
      </c>
      <c r="E96" s="23" t="s">
        <v>1283</v>
      </c>
      <c r="F96" s="16" t="s">
        <v>118</v>
      </c>
      <c r="G96" s="51"/>
      <c r="H96" s="51"/>
      <c r="I96" s="51"/>
      <c r="J96" s="52"/>
      <c r="K96" s="51" t="str" cm="1">
        <f t="array" ref="K96">_xlfn.IFS(J96="◎",5,J96="○",4,J96="△",2,J96="×","失格",J96="","")</f>
        <v/>
      </c>
      <c r="L96" s="51"/>
    </row>
    <row r="97" spans="1:12" ht="63.65" customHeight="1" x14ac:dyDescent="0.3">
      <c r="A97" s="40" t="s">
        <v>1284</v>
      </c>
      <c r="B97" s="20" t="s">
        <v>999</v>
      </c>
      <c r="C97" s="23" t="s">
        <v>1266</v>
      </c>
      <c r="D97" s="23" t="s">
        <v>1285</v>
      </c>
      <c r="E97" s="23" t="s">
        <v>1286</v>
      </c>
      <c r="F97" s="16" t="s">
        <v>118</v>
      </c>
      <c r="G97" s="51"/>
      <c r="H97" s="51"/>
      <c r="I97" s="51"/>
      <c r="J97" s="52"/>
      <c r="K97" s="51" t="str" cm="1">
        <f t="array" ref="K97">_xlfn.IFS(J97="◎",5,J97="○",4,J97="△",2,J97="×","失格",J97="","")</f>
        <v/>
      </c>
      <c r="L97" s="51"/>
    </row>
    <row r="98" spans="1:12" ht="65" x14ac:dyDescent="0.3">
      <c r="A98" s="39" t="s">
        <v>1287</v>
      </c>
      <c r="B98" s="20" t="s">
        <v>999</v>
      </c>
      <c r="C98" s="23" t="s">
        <v>1266</v>
      </c>
      <c r="D98" s="23" t="s">
        <v>1288</v>
      </c>
      <c r="E98" s="23" t="s">
        <v>1289</v>
      </c>
      <c r="F98" s="16" t="s">
        <v>118</v>
      </c>
      <c r="G98" s="51"/>
      <c r="H98" s="51"/>
      <c r="I98" s="51"/>
      <c r="J98" s="52"/>
      <c r="K98" s="51" t="str" cm="1">
        <f t="array" ref="K98">_xlfn.IFS(J98="◎",5,J98="○",4,J98="△",2,J98="×","失格",J98="","")</f>
        <v/>
      </c>
      <c r="L98" s="51"/>
    </row>
    <row r="99" spans="1:12" ht="52" x14ac:dyDescent="0.3">
      <c r="A99" s="40" t="s">
        <v>1290</v>
      </c>
      <c r="B99" s="20" t="s">
        <v>999</v>
      </c>
      <c r="C99" s="23" t="s">
        <v>1291</v>
      </c>
      <c r="D99" s="23" t="s">
        <v>1292</v>
      </c>
      <c r="E99" s="23" t="s">
        <v>1293</v>
      </c>
      <c r="F99" s="16" t="s">
        <v>118</v>
      </c>
      <c r="G99" s="51"/>
      <c r="H99" s="51"/>
      <c r="I99" s="51"/>
      <c r="J99" s="52"/>
      <c r="K99" s="51" t="str" cm="1">
        <f t="array" ref="K99">_xlfn.IFS(J99="◎",5,J99="○",4,J99="△",2,J99="×","失格",J99="","")</f>
        <v/>
      </c>
      <c r="L99" s="51"/>
    </row>
    <row r="100" spans="1:12" ht="65" x14ac:dyDescent="0.3">
      <c r="A100" s="39" t="s">
        <v>1294</v>
      </c>
      <c r="B100" s="20" t="s">
        <v>999</v>
      </c>
      <c r="C100" s="23" t="s">
        <v>1291</v>
      </c>
      <c r="D100" s="23" t="s">
        <v>1295</v>
      </c>
      <c r="E100" s="23" t="s">
        <v>1296</v>
      </c>
      <c r="F100" s="16" t="s">
        <v>121</v>
      </c>
      <c r="G100" s="51"/>
      <c r="H100" s="51"/>
      <c r="I100" s="51"/>
      <c r="J100" s="52"/>
      <c r="K100" s="51" t="str" cm="1">
        <f t="array" ref="K100">_xlfn.IFS(J100="◎",5,J100="○",4,J100="△",2,J100="×",0,J100="","")</f>
        <v/>
      </c>
      <c r="L100" s="51"/>
    </row>
    <row r="101" spans="1:12" ht="92.4" customHeight="1" x14ac:dyDescent="0.3">
      <c r="A101" s="40" t="s">
        <v>1297</v>
      </c>
      <c r="B101" s="20" t="s">
        <v>999</v>
      </c>
      <c r="C101" s="23" t="s">
        <v>1298</v>
      </c>
      <c r="D101" s="23" t="s">
        <v>1299</v>
      </c>
      <c r="E101" s="23" t="s">
        <v>1300</v>
      </c>
      <c r="F101" s="16" t="s">
        <v>118</v>
      </c>
      <c r="G101" s="51"/>
      <c r="H101" s="51"/>
      <c r="I101" s="51"/>
      <c r="J101" s="52"/>
      <c r="K101" s="51" t="str" cm="1">
        <f t="array" ref="K101">_xlfn.IFS(J101="◎",5,J101="○",4,J101="△",2,J101="×","失格",J101="","")</f>
        <v/>
      </c>
      <c r="L101" s="51"/>
    </row>
    <row r="102" spans="1:12" ht="91" x14ac:dyDescent="0.3">
      <c r="A102" s="39" t="s">
        <v>1301</v>
      </c>
      <c r="B102" s="20" t="s">
        <v>999</v>
      </c>
      <c r="C102" s="23" t="s">
        <v>1298</v>
      </c>
      <c r="D102" s="23" t="s">
        <v>1302</v>
      </c>
      <c r="E102" s="23" t="s">
        <v>1303</v>
      </c>
      <c r="F102" s="16" t="s">
        <v>118</v>
      </c>
      <c r="G102" s="51"/>
      <c r="H102" s="51"/>
      <c r="I102" s="51"/>
      <c r="J102" s="52"/>
      <c r="K102" s="51" t="str" cm="1">
        <f t="array" ref="K102">_xlfn.IFS(J102="◎",5,J102="○",4,J102="△",2,J102="×","失格",J102="","")</f>
        <v/>
      </c>
      <c r="L102" s="51"/>
    </row>
    <row r="103" spans="1:12" ht="91" x14ac:dyDescent="0.3">
      <c r="A103" s="40" t="s">
        <v>1304</v>
      </c>
      <c r="B103" s="20" t="s">
        <v>999</v>
      </c>
      <c r="C103" s="23" t="s">
        <v>1298</v>
      </c>
      <c r="D103" s="23" t="s">
        <v>1305</v>
      </c>
      <c r="E103" s="23" t="s">
        <v>1306</v>
      </c>
      <c r="F103" s="16" t="s">
        <v>118</v>
      </c>
      <c r="G103" s="51"/>
      <c r="H103" s="51"/>
      <c r="I103" s="51"/>
      <c r="J103" s="52"/>
      <c r="K103" s="51" t="str" cm="1">
        <f t="array" ref="K103">_xlfn.IFS(J103="◎",5,J103="○",4,J103="△",2,J103="×","失格",J103="","")</f>
        <v/>
      </c>
      <c r="L103" s="51"/>
    </row>
    <row r="104" spans="1:12" ht="78" x14ac:dyDescent="0.3">
      <c r="A104" s="39" t="s">
        <v>1307</v>
      </c>
      <c r="B104" s="20" t="s">
        <v>999</v>
      </c>
      <c r="C104" s="23" t="s">
        <v>1298</v>
      </c>
      <c r="D104" s="23" t="s">
        <v>1308</v>
      </c>
      <c r="E104" s="23" t="s">
        <v>1309</v>
      </c>
      <c r="F104" s="16" t="s">
        <v>118</v>
      </c>
      <c r="G104" s="51"/>
      <c r="H104" s="51"/>
      <c r="I104" s="51"/>
      <c r="J104" s="52"/>
      <c r="K104" s="51" t="str" cm="1">
        <f t="array" ref="K104">_xlfn.IFS(J104="◎",5,J104="○",4,J104="△",2,J104="×","失格",J104="","")</f>
        <v/>
      </c>
      <c r="L104" s="51"/>
    </row>
    <row r="105" spans="1:12" ht="66.650000000000006" customHeight="1" x14ac:dyDescent="0.3">
      <c r="A105" s="40" t="s">
        <v>1310</v>
      </c>
      <c r="B105" s="20" t="s">
        <v>999</v>
      </c>
      <c r="C105" s="23" t="s">
        <v>1298</v>
      </c>
      <c r="D105" s="23" t="s">
        <v>1311</v>
      </c>
      <c r="E105" s="23" t="s">
        <v>1312</v>
      </c>
      <c r="F105" s="16" t="s">
        <v>118</v>
      </c>
      <c r="G105" s="51"/>
      <c r="H105" s="51"/>
      <c r="I105" s="51"/>
      <c r="J105" s="52"/>
      <c r="K105" s="51" t="str" cm="1">
        <f t="array" ref="K105">_xlfn.IFS(J105="◎",5,J105="○",4,J105="△",2,J105="×","失格",J105="","")</f>
        <v/>
      </c>
      <c r="L105" s="51"/>
    </row>
    <row r="106" spans="1:12" ht="52" x14ac:dyDescent="0.3">
      <c r="A106" s="39" t="s">
        <v>1313</v>
      </c>
      <c r="B106" s="20" t="s">
        <v>999</v>
      </c>
      <c r="C106" s="23" t="s">
        <v>1298</v>
      </c>
      <c r="D106" s="23" t="s">
        <v>1314</v>
      </c>
      <c r="E106" s="23" t="s">
        <v>1315</v>
      </c>
      <c r="F106" s="16" t="s">
        <v>118</v>
      </c>
      <c r="G106" s="51"/>
      <c r="H106" s="51"/>
      <c r="I106" s="51"/>
      <c r="J106" s="52"/>
      <c r="K106" s="51" t="str" cm="1">
        <f t="array" ref="K106">_xlfn.IFS(J106="◎",5,J106="○",4,J106="△",2,J106="×","失格",J106="","")</f>
        <v/>
      </c>
      <c r="L106" s="51"/>
    </row>
    <row r="107" spans="1:12" ht="117" x14ac:dyDescent="0.3">
      <c r="A107" s="40" t="s">
        <v>1316</v>
      </c>
      <c r="B107" s="20" t="s">
        <v>999</v>
      </c>
      <c r="C107" s="23" t="s">
        <v>1298</v>
      </c>
      <c r="D107" s="23" t="s">
        <v>1317</v>
      </c>
      <c r="E107" s="23" t="s">
        <v>1655</v>
      </c>
      <c r="F107" s="16" t="s">
        <v>118</v>
      </c>
      <c r="G107" s="51"/>
      <c r="H107" s="51"/>
      <c r="I107" s="51"/>
      <c r="J107" s="52"/>
      <c r="K107" s="51" t="str" cm="1">
        <f t="array" ref="K107">_xlfn.IFS(J107="◎",5,J107="○",4,J107="△",2,J107="×","失格",J107="","")</f>
        <v/>
      </c>
      <c r="L107" s="51"/>
    </row>
    <row r="108" spans="1:12" ht="65" x14ac:dyDescent="0.3">
      <c r="A108" s="39" t="s">
        <v>1318</v>
      </c>
      <c r="B108" s="20" t="s">
        <v>999</v>
      </c>
      <c r="C108" s="23" t="s">
        <v>1298</v>
      </c>
      <c r="D108" s="23" t="s">
        <v>1319</v>
      </c>
      <c r="E108" s="23" t="s">
        <v>1320</v>
      </c>
      <c r="F108" s="16" t="s">
        <v>118</v>
      </c>
      <c r="G108" s="51"/>
      <c r="H108" s="51"/>
      <c r="I108" s="51"/>
      <c r="J108" s="52"/>
      <c r="K108" s="51" t="str" cm="1">
        <f t="array" ref="K108">_xlfn.IFS(J108="◎",5,J108="○",4,J108="△",2,J108="×","失格",J108="","")</f>
        <v/>
      </c>
      <c r="L108" s="51"/>
    </row>
    <row r="109" spans="1:12" ht="68.150000000000006" customHeight="1" x14ac:dyDescent="0.3">
      <c r="A109" s="40" t="s">
        <v>1321</v>
      </c>
      <c r="B109" s="20" t="s">
        <v>999</v>
      </c>
      <c r="C109" s="23" t="s">
        <v>1298</v>
      </c>
      <c r="D109" s="23" t="s">
        <v>1322</v>
      </c>
      <c r="E109" s="23" t="s">
        <v>1323</v>
      </c>
      <c r="F109" s="16" t="s">
        <v>118</v>
      </c>
      <c r="G109" s="51"/>
      <c r="H109" s="51"/>
      <c r="I109" s="51"/>
      <c r="J109" s="52"/>
      <c r="K109" s="51" t="str" cm="1">
        <f t="array" ref="K109">_xlfn.IFS(J109="◎",5,J109="○",4,J109="△",2,J109="×","失格",J109="","")</f>
        <v/>
      </c>
      <c r="L109" s="51"/>
    </row>
    <row r="110" spans="1:12" ht="78.650000000000006" customHeight="1" x14ac:dyDescent="0.3">
      <c r="A110" s="39" t="s">
        <v>1324</v>
      </c>
      <c r="B110" s="20" t="s">
        <v>999</v>
      </c>
      <c r="C110" s="23" t="s">
        <v>1298</v>
      </c>
      <c r="D110" s="23" t="s">
        <v>1325</v>
      </c>
      <c r="E110" s="23" t="s">
        <v>1326</v>
      </c>
      <c r="F110" s="16" t="s">
        <v>118</v>
      </c>
      <c r="G110" s="51"/>
      <c r="H110" s="51"/>
      <c r="I110" s="51"/>
      <c r="J110" s="52"/>
      <c r="K110" s="51" t="str" cm="1">
        <f t="array" ref="K110">_xlfn.IFS(J110="◎",5,J110="○",4,J110="△",2,J110="×","失格",J110="","")</f>
        <v/>
      </c>
      <c r="L110" s="51"/>
    </row>
    <row r="111" spans="1:12" ht="77.150000000000006" customHeight="1" x14ac:dyDescent="0.3">
      <c r="A111" s="40" t="s">
        <v>1327</v>
      </c>
      <c r="B111" s="20" t="s">
        <v>999</v>
      </c>
      <c r="C111" s="23" t="s">
        <v>1298</v>
      </c>
      <c r="D111" s="23" t="s">
        <v>1328</v>
      </c>
      <c r="E111" s="23" t="s">
        <v>1329</v>
      </c>
      <c r="F111" s="16" t="s">
        <v>118</v>
      </c>
      <c r="G111" s="51"/>
      <c r="H111" s="51"/>
      <c r="I111" s="51"/>
      <c r="J111" s="52"/>
      <c r="K111" s="51" t="str" cm="1">
        <f t="array" ref="K111">_xlfn.IFS(J111="◎",5,J111="○",4,J111="△",2,J111="×","失格",J111="","")</f>
        <v/>
      </c>
      <c r="L111" s="51"/>
    </row>
    <row r="112" spans="1:12" ht="52" x14ac:dyDescent="0.3">
      <c r="A112" s="39" t="s">
        <v>1330</v>
      </c>
      <c r="B112" s="20" t="s">
        <v>999</v>
      </c>
      <c r="C112" s="23" t="s">
        <v>1298</v>
      </c>
      <c r="D112" s="23" t="s">
        <v>1331</v>
      </c>
      <c r="E112" s="23" t="s">
        <v>1332</v>
      </c>
      <c r="F112" s="16" t="s">
        <v>118</v>
      </c>
      <c r="G112" s="51"/>
      <c r="H112" s="51"/>
      <c r="I112" s="51"/>
      <c r="J112" s="52"/>
      <c r="K112" s="51" t="str" cm="1">
        <f t="array" ref="K112">_xlfn.IFS(J112="◎",5,J112="○",4,J112="△",2,J112="×","失格",J112="","")</f>
        <v/>
      </c>
      <c r="L112" s="51"/>
    </row>
    <row r="113" spans="1:12" ht="65" x14ac:dyDescent="0.3">
      <c r="A113" s="40" t="s">
        <v>1333</v>
      </c>
      <c r="B113" s="20" t="s">
        <v>999</v>
      </c>
      <c r="C113" s="23" t="s">
        <v>1298</v>
      </c>
      <c r="D113" s="23" t="s">
        <v>1334</v>
      </c>
      <c r="E113" s="23" t="s">
        <v>1335</v>
      </c>
      <c r="F113" s="16" t="s">
        <v>118</v>
      </c>
      <c r="G113" s="51"/>
      <c r="H113" s="51"/>
      <c r="I113" s="51"/>
      <c r="J113" s="52"/>
      <c r="K113" s="51" t="str" cm="1">
        <f t="array" ref="K113">_xlfn.IFS(J113="◎",5,J113="○",4,J113="△",2,J113="×","失格",J113="","")</f>
        <v/>
      </c>
      <c r="L113" s="51"/>
    </row>
    <row r="114" spans="1:12" ht="65" x14ac:dyDescent="0.3">
      <c r="A114" s="39" t="s">
        <v>1336</v>
      </c>
      <c r="B114" s="20" t="s">
        <v>999</v>
      </c>
      <c r="C114" s="23" t="s">
        <v>1298</v>
      </c>
      <c r="D114" s="23" t="s">
        <v>1337</v>
      </c>
      <c r="E114" s="23" t="s">
        <v>1338</v>
      </c>
      <c r="F114" s="16" t="s">
        <v>118</v>
      </c>
      <c r="G114" s="51"/>
      <c r="H114" s="51"/>
      <c r="I114" s="51"/>
      <c r="J114" s="52"/>
      <c r="K114" s="51" t="str" cm="1">
        <f t="array" ref="K114">_xlfn.IFS(J114="◎",5,J114="○",4,J114="△",2,J114="×","失格",J114="","")</f>
        <v/>
      </c>
      <c r="L114" s="51"/>
    </row>
    <row r="115" spans="1:12" ht="79.5" customHeight="1" x14ac:dyDescent="0.3">
      <c r="A115" s="40" t="s">
        <v>1339</v>
      </c>
      <c r="B115" s="20" t="s">
        <v>999</v>
      </c>
      <c r="C115" s="23" t="s">
        <v>1298</v>
      </c>
      <c r="D115" s="23" t="s">
        <v>1340</v>
      </c>
      <c r="E115" s="23" t="s">
        <v>1341</v>
      </c>
      <c r="F115" s="16" t="s">
        <v>118</v>
      </c>
      <c r="G115" s="51"/>
      <c r="H115" s="51"/>
      <c r="I115" s="51"/>
      <c r="J115" s="52"/>
      <c r="K115" s="51" t="str" cm="1">
        <f t="array" ref="K115">_xlfn.IFS(J115="◎",5,J115="○",4,J115="△",2,J115="×","失格",J115="","")</f>
        <v/>
      </c>
      <c r="L115" s="51"/>
    </row>
    <row r="116" spans="1:12" ht="52" x14ac:dyDescent="0.3">
      <c r="A116" s="39" t="s">
        <v>1342</v>
      </c>
      <c r="B116" s="20" t="s">
        <v>999</v>
      </c>
      <c r="C116" s="23" t="s">
        <v>1298</v>
      </c>
      <c r="D116" s="23" t="s">
        <v>1343</v>
      </c>
      <c r="E116" s="23" t="s">
        <v>1344</v>
      </c>
      <c r="F116" s="16" t="s">
        <v>118</v>
      </c>
      <c r="G116" s="51"/>
      <c r="H116" s="51"/>
      <c r="I116" s="51"/>
      <c r="J116" s="52"/>
      <c r="K116" s="51" t="str" cm="1">
        <f t="array" ref="K116">_xlfn.IFS(J116="◎",5,J116="○",4,J116="△",2,J116="×","失格",J116="","")</f>
        <v/>
      </c>
      <c r="L116" s="51"/>
    </row>
    <row r="117" spans="1:12" ht="52" x14ac:dyDescent="0.3">
      <c r="A117" s="40" t="s">
        <v>1345</v>
      </c>
      <c r="B117" s="20" t="s">
        <v>999</v>
      </c>
      <c r="C117" s="23" t="s">
        <v>1298</v>
      </c>
      <c r="D117" s="23" t="s">
        <v>1346</v>
      </c>
      <c r="E117" s="23" t="s">
        <v>1347</v>
      </c>
      <c r="F117" s="16" t="s">
        <v>118</v>
      </c>
      <c r="G117" s="51"/>
      <c r="H117" s="51"/>
      <c r="I117" s="51"/>
      <c r="J117" s="52"/>
      <c r="K117" s="51" t="str" cm="1">
        <f t="array" ref="K117">_xlfn.IFS(J117="◎",5,J117="○",4,J117="△",2,J117="×","失格",J117="","")</f>
        <v/>
      </c>
      <c r="L117" s="51"/>
    </row>
    <row r="118" spans="1:12" ht="52" x14ac:dyDescent="0.3">
      <c r="A118" s="39" t="s">
        <v>1348</v>
      </c>
      <c r="B118" s="20" t="s">
        <v>999</v>
      </c>
      <c r="C118" s="23" t="s">
        <v>1298</v>
      </c>
      <c r="D118" s="23" t="s">
        <v>1349</v>
      </c>
      <c r="E118" s="23" t="s">
        <v>1350</v>
      </c>
      <c r="F118" s="16" t="s">
        <v>118</v>
      </c>
      <c r="G118" s="51"/>
      <c r="H118" s="51"/>
      <c r="I118" s="51"/>
      <c r="J118" s="52"/>
      <c r="K118" s="51" t="str" cm="1">
        <f t="array" ref="K118">_xlfn.IFS(J118="◎",5,J118="○",4,J118="△",2,J118="×","失格",J118="","")</f>
        <v/>
      </c>
      <c r="L118" s="51"/>
    </row>
    <row r="119" spans="1:12" ht="19" customHeight="1" x14ac:dyDescent="0.3">
      <c r="J119" s="57" t="s">
        <v>1764</v>
      </c>
      <c r="K119" s="50">
        <f>SUM(K3:K118)</f>
        <v>0</v>
      </c>
    </row>
  </sheetData>
  <autoFilter ref="A2:XEQ119" xr:uid="{A7944142-4842-4B2C-B108-68303070B7D2}"/>
  <mergeCells count="5">
    <mergeCell ref="A1:A2"/>
    <mergeCell ref="B1:D1"/>
    <mergeCell ref="E1:E2"/>
    <mergeCell ref="F1:F2"/>
    <mergeCell ref="G1:I1"/>
  </mergeCells>
  <phoneticPr fontId="2"/>
  <dataValidations count="1">
    <dataValidation type="list" allowBlank="1" showInputMessage="1" showErrorMessage="1" sqref="G3:G118 J3:J118" xr:uid="{B204E105-E49F-468C-8870-90D7A19C9B85}">
      <formula1>"◎,○,△,×"</formula1>
    </dataValidation>
  </dataValidations>
  <pageMargins left="0.74803149606299213" right="0.74803149606299213" top="0.98425196850393704" bottom="0.98425196850393704" header="0.51181102362204722" footer="0.51181102362204722"/>
  <pageSetup paperSize="9" scale="41" fitToHeight="0" orientation="portrait" r:id="rId1"/>
  <headerFooter scaleWithDoc="0" alignWithMargins="0">
    <oddHeader>&amp;L&amp;"ＭＳ ゴシック,標準"別添1-1財務会計システム機能要件一覧</oddHead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EAF67-14D5-440D-AEE2-D03D9A86777C}">
  <sheetPr codeName="Sheet7">
    <pageSetUpPr fitToPage="1"/>
  </sheetPr>
  <dimension ref="A1:L14"/>
  <sheetViews>
    <sheetView showGridLines="0" view="pageBreakPreview" zoomScaleNormal="62" zoomScaleSheetLayoutView="100" zoomScalePageLayoutView="90" workbookViewId="0">
      <pane ySplit="2" topLeftCell="A3" activePane="bottomLeft" state="frozen"/>
      <selection pane="bottomLeft" sqref="A1:A2"/>
    </sheetView>
  </sheetViews>
  <sheetFormatPr defaultRowHeight="13.5" x14ac:dyDescent="0.3"/>
  <cols>
    <col min="1" max="1" width="10.453125" style="11" customWidth="1"/>
    <col min="2" max="2" width="10.90625" style="10" customWidth="1"/>
    <col min="3" max="4" width="22.08984375" style="10" customWidth="1"/>
    <col min="5" max="5" width="47.08984375" style="11" customWidth="1"/>
    <col min="6" max="6" width="8.08984375" style="11" customWidth="1"/>
    <col min="7" max="12" width="15" style="12" customWidth="1"/>
    <col min="13" max="28" width="4.08984375" style="12" customWidth="1"/>
    <col min="29" max="249" width="8.90625" style="12"/>
    <col min="250" max="250" width="11.90625" style="12" customWidth="1"/>
    <col min="251" max="253" width="2.453125" style="12" customWidth="1"/>
    <col min="254" max="254" width="17.08984375" style="12" customWidth="1"/>
    <col min="255" max="255" width="10.453125" style="12" customWidth="1"/>
    <col min="256" max="256" width="68.90625" style="12" customWidth="1"/>
    <col min="257" max="259" width="12.08984375" style="12" customWidth="1"/>
    <col min="260" max="284" width="4.08984375" style="12" customWidth="1"/>
    <col min="285" max="505" width="8.90625" style="12"/>
    <col min="506" max="506" width="11.90625" style="12" customWidth="1"/>
    <col min="507" max="509" width="2.453125" style="12" customWidth="1"/>
    <col min="510" max="510" width="17.08984375" style="12" customWidth="1"/>
    <col min="511" max="511" width="10.453125" style="12" customWidth="1"/>
    <col min="512" max="512" width="68.90625" style="12" customWidth="1"/>
    <col min="513" max="515" width="12.08984375" style="12" customWidth="1"/>
    <col min="516" max="540" width="4.08984375" style="12" customWidth="1"/>
    <col min="541" max="761" width="8.90625" style="12"/>
    <col min="762" max="762" width="11.90625" style="12" customWidth="1"/>
    <col min="763" max="765" width="2.453125" style="12" customWidth="1"/>
    <col min="766" max="766" width="17.08984375" style="12" customWidth="1"/>
    <col min="767" max="767" width="10.453125" style="12" customWidth="1"/>
    <col min="768" max="768" width="68.90625" style="12" customWidth="1"/>
    <col min="769" max="771" width="12.08984375" style="12" customWidth="1"/>
    <col min="772" max="796" width="4.08984375" style="12" customWidth="1"/>
    <col min="797" max="1017" width="8.90625" style="12"/>
    <col min="1018" max="1018" width="11.90625" style="12" customWidth="1"/>
    <col min="1019" max="1021" width="2.453125" style="12" customWidth="1"/>
    <col min="1022" max="1022" width="17.08984375" style="12" customWidth="1"/>
    <col min="1023" max="1023" width="10.453125" style="12" customWidth="1"/>
    <col min="1024" max="1024" width="68.90625" style="12" customWidth="1"/>
    <col min="1025" max="1027" width="12.08984375" style="12" customWidth="1"/>
    <col min="1028" max="1052" width="4.08984375" style="12" customWidth="1"/>
    <col min="1053" max="1273" width="8.90625" style="12"/>
    <col min="1274" max="1274" width="11.90625" style="12" customWidth="1"/>
    <col min="1275" max="1277" width="2.453125" style="12" customWidth="1"/>
    <col min="1278" max="1278" width="17.08984375" style="12" customWidth="1"/>
    <col min="1279" max="1279" width="10.453125" style="12" customWidth="1"/>
    <col min="1280" max="1280" width="68.90625" style="12" customWidth="1"/>
    <col min="1281" max="1283" width="12.08984375" style="12" customWidth="1"/>
    <col min="1284" max="1308" width="4.08984375" style="12" customWidth="1"/>
    <col min="1309" max="1529" width="8.90625" style="12"/>
    <col min="1530" max="1530" width="11.90625" style="12" customWidth="1"/>
    <col min="1531" max="1533" width="2.453125" style="12" customWidth="1"/>
    <col min="1534" max="1534" width="17.08984375" style="12" customWidth="1"/>
    <col min="1535" max="1535" width="10.453125" style="12" customWidth="1"/>
    <col min="1536" max="1536" width="68.90625" style="12" customWidth="1"/>
    <col min="1537" max="1539" width="12.08984375" style="12" customWidth="1"/>
    <col min="1540" max="1564" width="4.08984375" style="12" customWidth="1"/>
    <col min="1565" max="1785" width="8.90625" style="12"/>
    <col min="1786" max="1786" width="11.90625" style="12" customWidth="1"/>
    <col min="1787" max="1789" width="2.453125" style="12" customWidth="1"/>
    <col min="1790" max="1790" width="17.08984375" style="12" customWidth="1"/>
    <col min="1791" max="1791" width="10.453125" style="12" customWidth="1"/>
    <col min="1792" max="1792" width="68.90625" style="12" customWidth="1"/>
    <col min="1793" max="1795" width="12.08984375" style="12" customWidth="1"/>
    <col min="1796" max="1820" width="4.08984375" style="12" customWidth="1"/>
    <col min="1821" max="2041" width="8.90625" style="12"/>
    <col min="2042" max="2042" width="11.90625" style="12" customWidth="1"/>
    <col min="2043" max="2045" width="2.453125" style="12" customWidth="1"/>
    <col min="2046" max="2046" width="17.08984375" style="12" customWidth="1"/>
    <col min="2047" max="2047" width="10.453125" style="12" customWidth="1"/>
    <col min="2048" max="2048" width="68.90625" style="12" customWidth="1"/>
    <col min="2049" max="2051" width="12.08984375" style="12" customWidth="1"/>
    <col min="2052" max="2076" width="4.08984375" style="12" customWidth="1"/>
    <col min="2077" max="2297" width="8.90625" style="12"/>
    <col min="2298" max="2298" width="11.90625" style="12" customWidth="1"/>
    <col min="2299" max="2301" width="2.453125" style="12" customWidth="1"/>
    <col min="2302" max="2302" width="17.08984375" style="12" customWidth="1"/>
    <col min="2303" max="2303" width="10.453125" style="12" customWidth="1"/>
    <col min="2304" max="2304" width="68.90625" style="12" customWidth="1"/>
    <col min="2305" max="2307" width="12.08984375" style="12" customWidth="1"/>
    <col min="2308" max="2332" width="4.08984375" style="12" customWidth="1"/>
    <col min="2333" max="2553" width="8.90625" style="12"/>
    <col min="2554" max="2554" width="11.90625" style="12" customWidth="1"/>
    <col min="2555" max="2557" width="2.453125" style="12" customWidth="1"/>
    <col min="2558" max="2558" width="17.08984375" style="12" customWidth="1"/>
    <col min="2559" max="2559" width="10.453125" style="12" customWidth="1"/>
    <col min="2560" max="2560" width="68.90625" style="12" customWidth="1"/>
    <col min="2561" max="2563" width="12.08984375" style="12" customWidth="1"/>
    <col min="2564" max="2588" width="4.08984375" style="12" customWidth="1"/>
    <col min="2589" max="2809" width="8.90625" style="12"/>
    <col min="2810" max="2810" width="11.90625" style="12" customWidth="1"/>
    <col min="2811" max="2813" width="2.453125" style="12" customWidth="1"/>
    <col min="2814" max="2814" width="17.08984375" style="12" customWidth="1"/>
    <col min="2815" max="2815" width="10.453125" style="12" customWidth="1"/>
    <col min="2816" max="2816" width="68.90625" style="12" customWidth="1"/>
    <col min="2817" max="2819" width="12.08984375" style="12" customWidth="1"/>
    <col min="2820" max="2844" width="4.08984375" style="12" customWidth="1"/>
    <col min="2845" max="3065" width="8.90625" style="12"/>
    <col min="3066" max="3066" width="11.90625" style="12" customWidth="1"/>
    <col min="3067" max="3069" width="2.453125" style="12" customWidth="1"/>
    <col min="3070" max="3070" width="17.08984375" style="12" customWidth="1"/>
    <col min="3071" max="3071" width="10.453125" style="12" customWidth="1"/>
    <col min="3072" max="3072" width="68.90625" style="12" customWidth="1"/>
    <col min="3073" max="3075" width="12.08984375" style="12" customWidth="1"/>
    <col min="3076" max="3100" width="4.08984375" style="12" customWidth="1"/>
    <col min="3101" max="3321" width="8.90625" style="12"/>
    <col min="3322" max="3322" width="11.90625" style="12" customWidth="1"/>
    <col min="3323" max="3325" width="2.453125" style="12" customWidth="1"/>
    <col min="3326" max="3326" width="17.08984375" style="12" customWidth="1"/>
    <col min="3327" max="3327" width="10.453125" style="12" customWidth="1"/>
    <col min="3328" max="3328" width="68.90625" style="12" customWidth="1"/>
    <col min="3329" max="3331" width="12.08984375" style="12" customWidth="1"/>
    <col min="3332" max="3356" width="4.08984375" style="12" customWidth="1"/>
    <col min="3357" max="3577" width="8.90625" style="12"/>
    <col min="3578" max="3578" width="11.90625" style="12" customWidth="1"/>
    <col min="3579" max="3581" width="2.453125" style="12" customWidth="1"/>
    <col min="3582" max="3582" width="17.08984375" style="12" customWidth="1"/>
    <col min="3583" max="3583" width="10.453125" style="12" customWidth="1"/>
    <col min="3584" max="3584" width="68.90625" style="12" customWidth="1"/>
    <col min="3585" max="3587" width="12.08984375" style="12" customWidth="1"/>
    <col min="3588" max="3612" width="4.08984375" style="12" customWidth="1"/>
    <col min="3613" max="3833" width="8.90625" style="12"/>
    <col min="3834" max="3834" width="11.90625" style="12" customWidth="1"/>
    <col min="3835" max="3837" width="2.453125" style="12" customWidth="1"/>
    <col min="3838" max="3838" width="17.08984375" style="12" customWidth="1"/>
    <col min="3839" max="3839" width="10.453125" style="12" customWidth="1"/>
    <col min="3840" max="3840" width="68.90625" style="12" customWidth="1"/>
    <col min="3841" max="3843" width="12.08984375" style="12" customWidth="1"/>
    <col min="3844" max="3868" width="4.08984375" style="12" customWidth="1"/>
    <col min="3869" max="4089" width="8.90625" style="12"/>
    <col min="4090" max="4090" width="11.90625" style="12" customWidth="1"/>
    <col min="4091" max="4093" width="2.453125" style="12" customWidth="1"/>
    <col min="4094" max="4094" width="17.08984375" style="12" customWidth="1"/>
    <col min="4095" max="4095" width="10.453125" style="12" customWidth="1"/>
    <col min="4096" max="4096" width="68.90625" style="12" customWidth="1"/>
    <col min="4097" max="4099" width="12.08984375" style="12" customWidth="1"/>
    <col min="4100" max="4124" width="4.08984375" style="12" customWidth="1"/>
    <col min="4125" max="4345" width="8.90625" style="12"/>
    <col min="4346" max="4346" width="11.90625" style="12" customWidth="1"/>
    <col min="4347" max="4349" width="2.453125" style="12" customWidth="1"/>
    <col min="4350" max="4350" width="17.08984375" style="12" customWidth="1"/>
    <col min="4351" max="4351" width="10.453125" style="12" customWidth="1"/>
    <col min="4352" max="4352" width="68.90625" style="12" customWidth="1"/>
    <col min="4353" max="4355" width="12.08984375" style="12" customWidth="1"/>
    <col min="4356" max="4380" width="4.08984375" style="12" customWidth="1"/>
    <col min="4381" max="4601" width="8.90625" style="12"/>
    <col min="4602" max="4602" width="11.90625" style="12" customWidth="1"/>
    <col min="4603" max="4605" width="2.453125" style="12" customWidth="1"/>
    <col min="4606" max="4606" width="17.08984375" style="12" customWidth="1"/>
    <col min="4607" max="4607" width="10.453125" style="12" customWidth="1"/>
    <col min="4608" max="4608" width="68.90625" style="12" customWidth="1"/>
    <col min="4609" max="4611" width="12.08984375" style="12" customWidth="1"/>
    <col min="4612" max="4636" width="4.08984375" style="12" customWidth="1"/>
    <col min="4637" max="4857" width="8.90625" style="12"/>
    <col min="4858" max="4858" width="11.90625" style="12" customWidth="1"/>
    <col min="4859" max="4861" width="2.453125" style="12" customWidth="1"/>
    <col min="4862" max="4862" width="17.08984375" style="12" customWidth="1"/>
    <col min="4863" max="4863" width="10.453125" style="12" customWidth="1"/>
    <col min="4864" max="4864" width="68.90625" style="12" customWidth="1"/>
    <col min="4865" max="4867" width="12.08984375" style="12" customWidth="1"/>
    <col min="4868" max="4892" width="4.08984375" style="12" customWidth="1"/>
    <col min="4893" max="5113" width="8.90625" style="12"/>
    <col min="5114" max="5114" width="11.90625" style="12" customWidth="1"/>
    <col min="5115" max="5117" width="2.453125" style="12" customWidth="1"/>
    <col min="5118" max="5118" width="17.08984375" style="12" customWidth="1"/>
    <col min="5119" max="5119" width="10.453125" style="12" customWidth="1"/>
    <col min="5120" max="5120" width="68.90625" style="12" customWidth="1"/>
    <col min="5121" max="5123" width="12.08984375" style="12" customWidth="1"/>
    <col min="5124" max="5148" width="4.08984375" style="12" customWidth="1"/>
    <col min="5149" max="5369" width="8.90625" style="12"/>
    <col min="5370" max="5370" width="11.90625" style="12" customWidth="1"/>
    <col min="5371" max="5373" width="2.453125" style="12" customWidth="1"/>
    <col min="5374" max="5374" width="17.08984375" style="12" customWidth="1"/>
    <col min="5375" max="5375" width="10.453125" style="12" customWidth="1"/>
    <col min="5376" max="5376" width="68.90625" style="12" customWidth="1"/>
    <col min="5377" max="5379" width="12.08984375" style="12" customWidth="1"/>
    <col min="5380" max="5404" width="4.08984375" style="12" customWidth="1"/>
    <col min="5405" max="5625" width="8.90625" style="12"/>
    <col min="5626" max="5626" width="11.90625" style="12" customWidth="1"/>
    <col min="5627" max="5629" width="2.453125" style="12" customWidth="1"/>
    <col min="5630" max="5630" width="17.08984375" style="12" customWidth="1"/>
    <col min="5631" max="5631" width="10.453125" style="12" customWidth="1"/>
    <col min="5632" max="5632" width="68.90625" style="12" customWidth="1"/>
    <col min="5633" max="5635" width="12.08984375" style="12" customWidth="1"/>
    <col min="5636" max="5660" width="4.08984375" style="12" customWidth="1"/>
    <col min="5661" max="5881" width="8.90625" style="12"/>
    <col min="5882" max="5882" width="11.90625" style="12" customWidth="1"/>
    <col min="5883" max="5885" width="2.453125" style="12" customWidth="1"/>
    <col min="5886" max="5886" width="17.08984375" style="12" customWidth="1"/>
    <col min="5887" max="5887" width="10.453125" style="12" customWidth="1"/>
    <col min="5888" max="5888" width="68.90625" style="12" customWidth="1"/>
    <col min="5889" max="5891" width="12.08984375" style="12" customWidth="1"/>
    <col min="5892" max="5916" width="4.08984375" style="12" customWidth="1"/>
    <col min="5917" max="6137" width="8.90625" style="12"/>
    <col min="6138" max="6138" width="11.90625" style="12" customWidth="1"/>
    <col min="6139" max="6141" width="2.453125" style="12" customWidth="1"/>
    <col min="6142" max="6142" width="17.08984375" style="12" customWidth="1"/>
    <col min="6143" max="6143" width="10.453125" style="12" customWidth="1"/>
    <col min="6144" max="6144" width="68.90625" style="12" customWidth="1"/>
    <col min="6145" max="6147" width="12.08984375" style="12" customWidth="1"/>
    <col min="6148" max="6172" width="4.08984375" style="12" customWidth="1"/>
    <col min="6173" max="6393" width="8.90625" style="12"/>
    <col min="6394" max="6394" width="11.90625" style="12" customWidth="1"/>
    <col min="6395" max="6397" width="2.453125" style="12" customWidth="1"/>
    <col min="6398" max="6398" width="17.08984375" style="12" customWidth="1"/>
    <col min="6399" max="6399" width="10.453125" style="12" customWidth="1"/>
    <col min="6400" max="6400" width="68.90625" style="12" customWidth="1"/>
    <col min="6401" max="6403" width="12.08984375" style="12" customWidth="1"/>
    <col min="6404" max="6428" width="4.08984375" style="12" customWidth="1"/>
    <col min="6429" max="6649" width="8.90625" style="12"/>
    <col min="6650" max="6650" width="11.90625" style="12" customWidth="1"/>
    <col min="6651" max="6653" width="2.453125" style="12" customWidth="1"/>
    <col min="6654" max="6654" width="17.08984375" style="12" customWidth="1"/>
    <col min="6655" max="6655" width="10.453125" style="12" customWidth="1"/>
    <col min="6656" max="6656" width="68.90625" style="12" customWidth="1"/>
    <col min="6657" max="6659" width="12.08984375" style="12" customWidth="1"/>
    <col min="6660" max="6684" width="4.08984375" style="12" customWidth="1"/>
    <col min="6685" max="6905" width="8.90625" style="12"/>
    <col min="6906" max="6906" width="11.90625" style="12" customWidth="1"/>
    <col min="6907" max="6909" width="2.453125" style="12" customWidth="1"/>
    <col min="6910" max="6910" width="17.08984375" style="12" customWidth="1"/>
    <col min="6911" max="6911" width="10.453125" style="12" customWidth="1"/>
    <col min="6912" max="6912" width="68.90625" style="12" customWidth="1"/>
    <col min="6913" max="6915" width="12.08984375" style="12" customWidth="1"/>
    <col min="6916" max="6940" width="4.08984375" style="12" customWidth="1"/>
    <col min="6941" max="7161" width="8.90625" style="12"/>
    <col min="7162" max="7162" width="11.90625" style="12" customWidth="1"/>
    <col min="7163" max="7165" width="2.453125" style="12" customWidth="1"/>
    <col min="7166" max="7166" width="17.08984375" style="12" customWidth="1"/>
    <col min="7167" max="7167" width="10.453125" style="12" customWidth="1"/>
    <col min="7168" max="7168" width="68.90625" style="12" customWidth="1"/>
    <col min="7169" max="7171" width="12.08984375" style="12" customWidth="1"/>
    <col min="7172" max="7196" width="4.08984375" style="12" customWidth="1"/>
    <col min="7197" max="7417" width="8.90625" style="12"/>
    <col min="7418" max="7418" width="11.90625" style="12" customWidth="1"/>
    <col min="7419" max="7421" width="2.453125" style="12" customWidth="1"/>
    <col min="7422" max="7422" width="17.08984375" style="12" customWidth="1"/>
    <col min="7423" max="7423" width="10.453125" style="12" customWidth="1"/>
    <col min="7424" max="7424" width="68.90625" style="12" customWidth="1"/>
    <col min="7425" max="7427" width="12.08984375" style="12" customWidth="1"/>
    <col min="7428" max="7452" width="4.08984375" style="12" customWidth="1"/>
    <col min="7453" max="7673" width="8.90625" style="12"/>
    <col min="7674" max="7674" width="11.90625" style="12" customWidth="1"/>
    <col min="7675" max="7677" width="2.453125" style="12" customWidth="1"/>
    <col min="7678" max="7678" width="17.08984375" style="12" customWidth="1"/>
    <col min="7679" max="7679" width="10.453125" style="12" customWidth="1"/>
    <col min="7680" max="7680" width="68.90625" style="12" customWidth="1"/>
    <col min="7681" max="7683" width="12.08984375" style="12" customWidth="1"/>
    <col min="7684" max="7708" width="4.08984375" style="12" customWidth="1"/>
    <col min="7709" max="7929" width="8.90625" style="12"/>
    <col min="7930" max="7930" width="11.90625" style="12" customWidth="1"/>
    <col min="7931" max="7933" width="2.453125" style="12" customWidth="1"/>
    <col min="7934" max="7934" width="17.08984375" style="12" customWidth="1"/>
    <col min="7935" max="7935" width="10.453125" style="12" customWidth="1"/>
    <col min="7936" max="7936" width="68.90625" style="12" customWidth="1"/>
    <col min="7937" max="7939" width="12.08984375" style="12" customWidth="1"/>
    <col min="7940" max="7964" width="4.08984375" style="12" customWidth="1"/>
    <col min="7965" max="8185" width="8.90625" style="12"/>
    <col min="8186" max="8186" width="11.90625" style="12" customWidth="1"/>
    <col min="8187" max="8189" width="2.453125" style="12" customWidth="1"/>
    <col min="8190" max="8190" width="17.08984375" style="12" customWidth="1"/>
    <col min="8191" max="8191" width="10.453125" style="12" customWidth="1"/>
    <col min="8192" max="8192" width="68.90625" style="12" customWidth="1"/>
    <col min="8193" max="8195" width="12.08984375" style="12" customWidth="1"/>
    <col min="8196" max="8220" width="4.08984375" style="12" customWidth="1"/>
    <col min="8221" max="8441" width="8.90625" style="12"/>
    <col min="8442" max="8442" width="11.90625" style="12" customWidth="1"/>
    <col min="8443" max="8445" width="2.453125" style="12" customWidth="1"/>
    <col min="8446" max="8446" width="17.08984375" style="12" customWidth="1"/>
    <col min="8447" max="8447" width="10.453125" style="12" customWidth="1"/>
    <col min="8448" max="8448" width="68.90625" style="12" customWidth="1"/>
    <col min="8449" max="8451" width="12.08984375" style="12" customWidth="1"/>
    <col min="8452" max="8476" width="4.08984375" style="12" customWidth="1"/>
    <col min="8477" max="8697" width="8.90625" style="12"/>
    <col min="8698" max="8698" width="11.90625" style="12" customWidth="1"/>
    <col min="8699" max="8701" width="2.453125" style="12" customWidth="1"/>
    <col min="8702" max="8702" width="17.08984375" style="12" customWidth="1"/>
    <col min="8703" max="8703" width="10.453125" style="12" customWidth="1"/>
    <col min="8704" max="8704" width="68.90625" style="12" customWidth="1"/>
    <col min="8705" max="8707" width="12.08984375" style="12" customWidth="1"/>
    <col min="8708" max="8732" width="4.08984375" style="12" customWidth="1"/>
    <col min="8733" max="8953" width="8.90625" style="12"/>
    <col min="8954" max="8954" width="11.90625" style="12" customWidth="1"/>
    <col min="8955" max="8957" width="2.453125" style="12" customWidth="1"/>
    <col min="8958" max="8958" width="17.08984375" style="12" customWidth="1"/>
    <col min="8959" max="8959" width="10.453125" style="12" customWidth="1"/>
    <col min="8960" max="8960" width="68.90625" style="12" customWidth="1"/>
    <col min="8961" max="8963" width="12.08984375" style="12" customWidth="1"/>
    <col min="8964" max="8988" width="4.08984375" style="12" customWidth="1"/>
    <col min="8989" max="9209" width="8.90625" style="12"/>
    <col min="9210" max="9210" width="11.90625" style="12" customWidth="1"/>
    <col min="9211" max="9213" width="2.453125" style="12" customWidth="1"/>
    <col min="9214" max="9214" width="17.08984375" style="12" customWidth="1"/>
    <col min="9215" max="9215" width="10.453125" style="12" customWidth="1"/>
    <col min="9216" max="9216" width="68.90625" style="12" customWidth="1"/>
    <col min="9217" max="9219" width="12.08984375" style="12" customWidth="1"/>
    <col min="9220" max="9244" width="4.08984375" style="12" customWidth="1"/>
    <col min="9245" max="9465" width="8.90625" style="12"/>
    <col min="9466" max="9466" width="11.90625" style="12" customWidth="1"/>
    <col min="9467" max="9469" width="2.453125" style="12" customWidth="1"/>
    <col min="9470" max="9470" width="17.08984375" style="12" customWidth="1"/>
    <col min="9471" max="9471" width="10.453125" style="12" customWidth="1"/>
    <col min="9472" max="9472" width="68.90625" style="12" customWidth="1"/>
    <col min="9473" max="9475" width="12.08984375" style="12" customWidth="1"/>
    <col min="9476" max="9500" width="4.08984375" style="12" customWidth="1"/>
    <col min="9501" max="9721" width="8.90625" style="12"/>
    <col min="9722" max="9722" width="11.90625" style="12" customWidth="1"/>
    <col min="9723" max="9725" width="2.453125" style="12" customWidth="1"/>
    <col min="9726" max="9726" width="17.08984375" style="12" customWidth="1"/>
    <col min="9727" max="9727" width="10.453125" style="12" customWidth="1"/>
    <col min="9728" max="9728" width="68.90625" style="12" customWidth="1"/>
    <col min="9729" max="9731" width="12.08984375" style="12" customWidth="1"/>
    <col min="9732" max="9756" width="4.08984375" style="12" customWidth="1"/>
    <col min="9757" max="9977" width="8.90625" style="12"/>
    <col min="9978" max="9978" width="11.90625" style="12" customWidth="1"/>
    <col min="9979" max="9981" width="2.453125" style="12" customWidth="1"/>
    <col min="9982" max="9982" width="17.08984375" style="12" customWidth="1"/>
    <col min="9983" max="9983" width="10.453125" style="12" customWidth="1"/>
    <col min="9984" max="9984" width="68.90625" style="12" customWidth="1"/>
    <col min="9985" max="9987" width="12.08984375" style="12" customWidth="1"/>
    <col min="9988" max="10012" width="4.08984375" style="12" customWidth="1"/>
    <col min="10013" max="10233" width="8.90625" style="12"/>
    <col min="10234" max="10234" width="11.90625" style="12" customWidth="1"/>
    <col min="10235" max="10237" width="2.453125" style="12" customWidth="1"/>
    <col min="10238" max="10238" width="17.08984375" style="12" customWidth="1"/>
    <col min="10239" max="10239" width="10.453125" style="12" customWidth="1"/>
    <col min="10240" max="10240" width="68.90625" style="12" customWidth="1"/>
    <col min="10241" max="10243" width="12.08984375" style="12" customWidth="1"/>
    <col min="10244" max="10268" width="4.08984375" style="12" customWidth="1"/>
    <col min="10269" max="10489" width="8.90625" style="12"/>
    <col min="10490" max="10490" width="11.90625" style="12" customWidth="1"/>
    <col min="10491" max="10493" width="2.453125" style="12" customWidth="1"/>
    <col min="10494" max="10494" width="17.08984375" style="12" customWidth="1"/>
    <col min="10495" max="10495" width="10.453125" style="12" customWidth="1"/>
    <col min="10496" max="10496" width="68.90625" style="12" customWidth="1"/>
    <col min="10497" max="10499" width="12.08984375" style="12" customWidth="1"/>
    <col min="10500" max="10524" width="4.08984375" style="12" customWidth="1"/>
    <col min="10525" max="10745" width="8.90625" style="12"/>
    <col min="10746" max="10746" width="11.90625" style="12" customWidth="1"/>
    <col min="10747" max="10749" width="2.453125" style="12" customWidth="1"/>
    <col min="10750" max="10750" width="17.08984375" style="12" customWidth="1"/>
    <col min="10751" max="10751" width="10.453125" style="12" customWidth="1"/>
    <col min="10752" max="10752" width="68.90625" style="12" customWidth="1"/>
    <col min="10753" max="10755" width="12.08984375" style="12" customWidth="1"/>
    <col min="10756" max="10780" width="4.08984375" style="12" customWidth="1"/>
    <col min="10781" max="11001" width="8.90625" style="12"/>
    <col min="11002" max="11002" width="11.90625" style="12" customWidth="1"/>
    <col min="11003" max="11005" width="2.453125" style="12" customWidth="1"/>
    <col min="11006" max="11006" width="17.08984375" style="12" customWidth="1"/>
    <col min="11007" max="11007" width="10.453125" style="12" customWidth="1"/>
    <col min="11008" max="11008" width="68.90625" style="12" customWidth="1"/>
    <col min="11009" max="11011" width="12.08984375" style="12" customWidth="1"/>
    <col min="11012" max="11036" width="4.08984375" style="12" customWidth="1"/>
    <col min="11037" max="11257" width="8.90625" style="12"/>
    <col min="11258" max="11258" width="11.90625" style="12" customWidth="1"/>
    <col min="11259" max="11261" width="2.453125" style="12" customWidth="1"/>
    <col min="11262" max="11262" width="17.08984375" style="12" customWidth="1"/>
    <col min="11263" max="11263" width="10.453125" style="12" customWidth="1"/>
    <col min="11264" max="11264" width="68.90625" style="12" customWidth="1"/>
    <col min="11265" max="11267" width="12.08984375" style="12" customWidth="1"/>
    <col min="11268" max="11292" width="4.08984375" style="12" customWidth="1"/>
    <col min="11293" max="11513" width="8.90625" style="12"/>
    <col min="11514" max="11514" width="11.90625" style="12" customWidth="1"/>
    <col min="11515" max="11517" width="2.453125" style="12" customWidth="1"/>
    <col min="11518" max="11518" width="17.08984375" style="12" customWidth="1"/>
    <col min="11519" max="11519" width="10.453125" style="12" customWidth="1"/>
    <col min="11520" max="11520" width="68.90625" style="12" customWidth="1"/>
    <col min="11521" max="11523" width="12.08984375" style="12" customWidth="1"/>
    <col min="11524" max="11548" width="4.08984375" style="12" customWidth="1"/>
    <col min="11549" max="11769" width="8.90625" style="12"/>
    <col min="11770" max="11770" width="11.90625" style="12" customWidth="1"/>
    <col min="11771" max="11773" width="2.453125" style="12" customWidth="1"/>
    <col min="11774" max="11774" width="17.08984375" style="12" customWidth="1"/>
    <col min="11775" max="11775" width="10.453125" style="12" customWidth="1"/>
    <col min="11776" max="11776" width="68.90625" style="12" customWidth="1"/>
    <col min="11777" max="11779" width="12.08984375" style="12" customWidth="1"/>
    <col min="11780" max="11804" width="4.08984375" style="12" customWidth="1"/>
    <col min="11805" max="12025" width="8.90625" style="12"/>
    <col min="12026" max="12026" width="11.90625" style="12" customWidth="1"/>
    <col min="12027" max="12029" width="2.453125" style="12" customWidth="1"/>
    <col min="12030" max="12030" width="17.08984375" style="12" customWidth="1"/>
    <col min="12031" max="12031" width="10.453125" style="12" customWidth="1"/>
    <col min="12032" max="12032" width="68.90625" style="12" customWidth="1"/>
    <col min="12033" max="12035" width="12.08984375" style="12" customWidth="1"/>
    <col min="12036" max="12060" width="4.08984375" style="12" customWidth="1"/>
    <col min="12061" max="12281" width="8.90625" style="12"/>
    <col min="12282" max="12282" width="11.90625" style="12" customWidth="1"/>
    <col min="12283" max="12285" width="2.453125" style="12" customWidth="1"/>
    <col min="12286" max="12286" width="17.08984375" style="12" customWidth="1"/>
    <col min="12287" max="12287" width="10.453125" style="12" customWidth="1"/>
    <col min="12288" max="12288" width="68.90625" style="12" customWidth="1"/>
    <col min="12289" max="12291" width="12.08984375" style="12" customWidth="1"/>
    <col min="12292" max="12316" width="4.08984375" style="12" customWidth="1"/>
    <col min="12317" max="12537" width="8.90625" style="12"/>
    <col min="12538" max="12538" width="11.90625" style="12" customWidth="1"/>
    <col min="12539" max="12541" width="2.453125" style="12" customWidth="1"/>
    <col min="12542" max="12542" width="17.08984375" style="12" customWidth="1"/>
    <col min="12543" max="12543" width="10.453125" style="12" customWidth="1"/>
    <col min="12544" max="12544" width="68.90625" style="12" customWidth="1"/>
    <col min="12545" max="12547" width="12.08984375" style="12" customWidth="1"/>
    <col min="12548" max="12572" width="4.08984375" style="12" customWidth="1"/>
    <col min="12573" max="12793" width="8.90625" style="12"/>
    <col min="12794" max="12794" width="11.90625" style="12" customWidth="1"/>
    <col min="12795" max="12797" width="2.453125" style="12" customWidth="1"/>
    <col min="12798" max="12798" width="17.08984375" style="12" customWidth="1"/>
    <col min="12799" max="12799" width="10.453125" style="12" customWidth="1"/>
    <col min="12800" max="12800" width="68.90625" style="12" customWidth="1"/>
    <col min="12801" max="12803" width="12.08984375" style="12" customWidth="1"/>
    <col min="12804" max="12828" width="4.08984375" style="12" customWidth="1"/>
    <col min="12829" max="13049" width="8.90625" style="12"/>
    <col min="13050" max="13050" width="11.90625" style="12" customWidth="1"/>
    <col min="13051" max="13053" width="2.453125" style="12" customWidth="1"/>
    <col min="13054" max="13054" width="17.08984375" style="12" customWidth="1"/>
    <col min="13055" max="13055" width="10.453125" style="12" customWidth="1"/>
    <col min="13056" max="13056" width="68.90625" style="12" customWidth="1"/>
    <col min="13057" max="13059" width="12.08984375" style="12" customWidth="1"/>
    <col min="13060" max="13084" width="4.08984375" style="12" customWidth="1"/>
    <col min="13085" max="13305" width="8.90625" style="12"/>
    <col min="13306" max="13306" width="11.90625" style="12" customWidth="1"/>
    <col min="13307" max="13309" width="2.453125" style="12" customWidth="1"/>
    <col min="13310" max="13310" width="17.08984375" style="12" customWidth="1"/>
    <col min="13311" max="13311" width="10.453125" style="12" customWidth="1"/>
    <col min="13312" max="13312" width="68.90625" style="12" customWidth="1"/>
    <col min="13313" max="13315" width="12.08984375" style="12" customWidth="1"/>
    <col min="13316" max="13340" width="4.08984375" style="12" customWidth="1"/>
    <col min="13341" max="13561" width="8.90625" style="12"/>
    <col min="13562" max="13562" width="11.90625" style="12" customWidth="1"/>
    <col min="13563" max="13565" width="2.453125" style="12" customWidth="1"/>
    <col min="13566" max="13566" width="17.08984375" style="12" customWidth="1"/>
    <col min="13567" max="13567" width="10.453125" style="12" customWidth="1"/>
    <col min="13568" max="13568" width="68.90625" style="12" customWidth="1"/>
    <col min="13569" max="13571" width="12.08984375" style="12" customWidth="1"/>
    <col min="13572" max="13596" width="4.08984375" style="12" customWidth="1"/>
    <col min="13597" max="13817" width="8.90625" style="12"/>
    <col min="13818" max="13818" width="11.90625" style="12" customWidth="1"/>
    <col min="13819" max="13821" width="2.453125" style="12" customWidth="1"/>
    <col min="13822" max="13822" width="17.08984375" style="12" customWidth="1"/>
    <col min="13823" max="13823" width="10.453125" style="12" customWidth="1"/>
    <col min="13824" max="13824" width="68.90625" style="12" customWidth="1"/>
    <col min="13825" max="13827" width="12.08984375" style="12" customWidth="1"/>
    <col min="13828" max="13852" width="4.08984375" style="12" customWidth="1"/>
    <col min="13853" max="14073" width="8.90625" style="12"/>
    <col min="14074" max="14074" width="11.90625" style="12" customWidth="1"/>
    <col min="14075" max="14077" width="2.453125" style="12" customWidth="1"/>
    <col min="14078" max="14078" width="17.08984375" style="12" customWidth="1"/>
    <col min="14079" max="14079" width="10.453125" style="12" customWidth="1"/>
    <col min="14080" max="14080" width="68.90625" style="12" customWidth="1"/>
    <col min="14081" max="14083" width="12.08984375" style="12" customWidth="1"/>
    <col min="14084" max="14108" width="4.08984375" style="12" customWidth="1"/>
    <col min="14109" max="14329" width="8.90625" style="12"/>
    <col min="14330" max="14330" width="11.90625" style="12" customWidth="1"/>
    <col min="14331" max="14333" width="2.453125" style="12" customWidth="1"/>
    <col min="14334" max="14334" width="17.08984375" style="12" customWidth="1"/>
    <col min="14335" max="14335" width="10.453125" style="12" customWidth="1"/>
    <col min="14336" max="14336" width="68.90625" style="12" customWidth="1"/>
    <col min="14337" max="14339" width="12.08984375" style="12" customWidth="1"/>
    <col min="14340" max="14364" width="4.08984375" style="12" customWidth="1"/>
    <col min="14365" max="14585" width="8.90625" style="12"/>
    <col min="14586" max="14586" width="11.90625" style="12" customWidth="1"/>
    <col min="14587" max="14589" width="2.453125" style="12" customWidth="1"/>
    <col min="14590" max="14590" width="17.08984375" style="12" customWidth="1"/>
    <col min="14591" max="14591" width="10.453125" style="12" customWidth="1"/>
    <col min="14592" max="14592" width="68.90625" style="12" customWidth="1"/>
    <col min="14593" max="14595" width="12.08984375" style="12" customWidth="1"/>
    <col min="14596" max="14620" width="4.08984375" style="12" customWidth="1"/>
    <col min="14621" max="14841" width="8.90625" style="12"/>
    <col min="14842" max="14842" width="11.90625" style="12" customWidth="1"/>
    <col min="14843" max="14845" width="2.453125" style="12" customWidth="1"/>
    <col min="14846" max="14846" width="17.08984375" style="12" customWidth="1"/>
    <col min="14847" max="14847" width="10.453125" style="12" customWidth="1"/>
    <col min="14848" max="14848" width="68.90625" style="12" customWidth="1"/>
    <col min="14849" max="14851" width="12.08984375" style="12" customWidth="1"/>
    <col min="14852" max="14876" width="4.08984375" style="12" customWidth="1"/>
    <col min="14877" max="15097" width="8.90625" style="12"/>
    <col min="15098" max="15098" width="11.90625" style="12" customWidth="1"/>
    <col min="15099" max="15101" width="2.453125" style="12" customWidth="1"/>
    <col min="15102" max="15102" width="17.08984375" style="12" customWidth="1"/>
    <col min="15103" max="15103" width="10.453125" style="12" customWidth="1"/>
    <col min="15104" max="15104" width="68.90625" style="12" customWidth="1"/>
    <col min="15105" max="15107" width="12.08984375" style="12" customWidth="1"/>
    <col min="15108" max="15132" width="4.08984375" style="12" customWidth="1"/>
    <col min="15133" max="15353" width="8.90625" style="12"/>
    <col min="15354" max="15354" width="11.90625" style="12" customWidth="1"/>
    <col min="15355" max="15357" width="2.453125" style="12" customWidth="1"/>
    <col min="15358" max="15358" width="17.08984375" style="12" customWidth="1"/>
    <col min="15359" max="15359" width="10.453125" style="12" customWidth="1"/>
    <col min="15360" max="15360" width="68.90625" style="12" customWidth="1"/>
    <col min="15361" max="15363" width="12.08984375" style="12" customWidth="1"/>
    <col min="15364" max="15388" width="4.08984375" style="12" customWidth="1"/>
    <col min="15389" max="15609" width="8.90625" style="12"/>
    <col min="15610" max="15610" width="11.90625" style="12" customWidth="1"/>
    <col min="15611" max="15613" width="2.453125" style="12" customWidth="1"/>
    <col min="15614" max="15614" width="17.08984375" style="12" customWidth="1"/>
    <col min="15615" max="15615" width="10.453125" style="12" customWidth="1"/>
    <col min="15616" max="15616" width="68.90625" style="12" customWidth="1"/>
    <col min="15617" max="15619" width="12.08984375" style="12" customWidth="1"/>
    <col min="15620" max="15644" width="4.08984375" style="12" customWidth="1"/>
    <col min="15645" max="15865" width="8.90625" style="12"/>
    <col min="15866" max="15866" width="11.90625" style="12" customWidth="1"/>
    <col min="15867" max="15869" width="2.453125" style="12" customWidth="1"/>
    <col min="15870" max="15870" width="17.08984375" style="12" customWidth="1"/>
    <col min="15871" max="15871" width="10.453125" style="12" customWidth="1"/>
    <col min="15872" max="15872" width="68.90625" style="12" customWidth="1"/>
    <col min="15873" max="15875" width="12.08984375" style="12" customWidth="1"/>
    <col min="15876" max="15900" width="4.08984375" style="12" customWidth="1"/>
    <col min="15901" max="16121" width="8.90625" style="12"/>
    <col min="16122" max="16122" width="11.90625" style="12" customWidth="1"/>
    <col min="16123" max="16125" width="2.453125" style="12" customWidth="1"/>
    <col min="16126" max="16126" width="17.08984375" style="12" customWidth="1"/>
    <col min="16127" max="16127" width="10.453125" style="12" customWidth="1"/>
    <col min="16128" max="16128" width="68.90625" style="12" customWidth="1"/>
    <col min="16129" max="16131" width="12.08984375" style="12" customWidth="1"/>
    <col min="16132" max="16156" width="4.08984375" style="12" customWidth="1"/>
    <col min="16157" max="16371" width="8.90625" style="12"/>
    <col min="16372" max="16384" width="9" style="12" customWidth="1"/>
  </cols>
  <sheetData>
    <row r="1" spans="1:12" s="3" customFormat="1" ht="15" x14ac:dyDescent="0.2">
      <c r="A1" s="79" t="s">
        <v>1654</v>
      </c>
      <c r="B1" s="81" t="s">
        <v>0</v>
      </c>
      <c r="C1" s="82"/>
      <c r="D1" s="83"/>
      <c r="E1" s="84" t="s">
        <v>1</v>
      </c>
      <c r="F1" s="86" t="s">
        <v>2</v>
      </c>
      <c r="G1" s="78" t="s">
        <v>1756</v>
      </c>
      <c r="H1" s="78"/>
      <c r="I1" s="78"/>
      <c r="J1" s="46" t="s">
        <v>1757</v>
      </c>
      <c r="K1" s="46"/>
      <c r="L1" s="46"/>
    </row>
    <row r="2" spans="1:12" s="3" customFormat="1" ht="29.5" customHeight="1" x14ac:dyDescent="0.2">
      <c r="A2" s="80"/>
      <c r="B2" s="27" t="s">
        <v>995</v>
      </c>
      <c r="C2" s="27" t="s">
        <v>996</v>
      </c>
      <c r="D2" s="27" t="s">
        <v>997</v>
      </c>
      <c r="E2" s="85"/>
      <c r="F2" s="87"/>
      <c r="G2" s="44" t="s">
        <v>1758</v>
      </c>
      <c r="H2" s="47" t="s">
        <v>1759</v>
      </c>
      <c r="I2" s="47" t="s">
        <v>1760</v>
      </c>
      <c r="J2" s="45" t="s">
        <v>1761</v>
      </c>
      <c r="K2" s="45" t="s">
        <v>1762</v>
      </c>
      <c r="L2" s="45" t="s">
        <v>1763</v>
      </c>
    </row>
    <row r="3" spans="1:12" ht="39" x14ac:dyDescent="0.3">
      <c r="A3" s="39" t="s">
        <v>1351</v>
      </c>
      <c r="B3" s="23" t="s">
        <v>1352</v>
      </c>
      <c r="C3" s="23" t="s">
        <v>1353</v>
      </c>
      <c r="D3" s="23" t="s">
        <v>1352</v>
      </c>
      <c r="E3" s="23" t="s">
        <v>1354</v>
      </c>
      <c r="F3" s="16" t="s">
        <v>118</v>
      </c>
      <c r="G3" s="51"/>
      <c r="H3" s="51"/>
      <c r="I3" s="51"/>
      <c r="J3" s="52"/>
      <c r="K3" s="51" t="str" cm="1">
        <f t="array" ref="K3">_xlfn.IFS(J3="◎",5,J3="○",4,J3="△",2,J3="×","失格",J3="","")</f>
        <v/>
      </c>
      <c r="L3" s="51"/>
    </row>
    <row r="4" spans="1:12" ht="65.150000000000006" customHeight="1" x14ac:dyDescent="0.3">
      <c r="A4" s="39" t="s">
        <v>1355</v>
      </c>
      <c r="B4" s="23" t="s">
        <v>1352</v>
      </c>
      <c r="C4" s="23" t="s">
        <v>1353</v>
      </c>
      <c r="D4" s="23" t="s">
        <v>1356</v>
      </c>
      <c r="E4" s="23" t="s">
        <v>1357</v>
      </c>
      <c r="F4" s="16" t="s">
        <v>118</v>
      </c>
      <c r="G4" s="51"/>
      <c r="H4" s="51"/>
      <c r="I4" s="51"/>
      <c r="J4" s="52"/>
      <c r="K4" s="51" t="str" cm="1">
        <f t="array" ref="K4">_xlfn.IFS(J4="◎",5,J4="○",4,J4="△",2,J4="×","失格",J4="","")</f>
        <v/>
      </c>
      <c r="L4" s="51"/>
    </row>
    <row r="5" spans="1:12" ht="38.15" customHeight="1" x14ac:dyDescent="0.3">
      <c r="A5" s="39" t="s">
        <v>1358</v>
      </c>
      <c r="B5" s="23" t="s">
        <v>1352</v>
      </c>
      <c r="C5" s="23" t="s">
        <v>1353</v>
      </c>
      <c r="D5" s="23" t="s">
        <v>1359</v>
      </c>
      <c r="E5" s="23" t="s">
        <v>1360</v>
      </c>
      <c r="F5" s="16" t="s">
        <v>118</v>
      </c>
      <c r="G5" s="51"/>
      <c r="H5" s="51"/>
      <c r="I5" s="51"/>
      <c r="J5" s="52"/>
      <c r="K5" s="51" t="str" cm="1">
        <f t="array" ref="K5">_xlfn.IFS(J5="◎",5,J5="○",4,J5="△",2,J5="×","失格",J5="","")</f>
        <v/>
      </c>
      <c r="L5" s="51"/>
    </row>
    <row r="6" spans="1:12" ht="39" x14ac:dyDescent="0.3">
      <c r="A6" s="39" t="s">
        <v>1361</v>
      </c>
      <c r="B6" s="23" t="s">
        <v>1653</v>
      </c>
      <c r="C6" s="23" t="s">
        <v>1353</v>
      </c>
      <c r="D6" s="23" t="s">
        <v>1362</v>
      </c>
      <c r="E6" s="23" t="s">
        <v>1363</v>
      </c>
      <c r="F6" s="16" t="s">
        <v>118</v>
      </c>
      <c r="G6" s="51"/>
      <c r="H6" s="51"/>
      <c r="I6" s="51"/>
      <c r="J6" s="52"/>
      <c r="K6" s="51" t="str" cm="1">
        <f t="array" ref="K6">_xlfn.IFS(J6="◎",5,J6="○",4,J6="△",2,J6="×","失格",J6="","")</f>
        <v/>
      </c>
      <c r="L6" s="51"/>
    </row>
    <row r="7" spans="1:12" ht="39" x14ac:dyDescent="0.3">
      <c r="A7" s="39" t="s">
        <v>1364</v>
      </c>
      <c r="B7" s="23" t="s">
        <v>1352</v>
      </c>
      <c r="C7" s="23" t="s">
        <v>1353</v>
      </c>
      <c r="D7" s="23" t="s">
        <v>1365</v>
      </c>
      <c r="E7" s="23" t="s">
        <v>1366</v>
      </c>
      <c r="F7" s="16" t="s">
        <v>118</v>
      </c>
      <c r="G7" s="51"/>
      <c r="H7" s="51"/>
      <c r="I7" s="51"/>
      <c r="J7" s="52"/>
      <c r="K7" s="51" t="str" cm="1">
        <f t="array" ref="K7">_xlfn.IFS(J7="◎",5,J7="○",4,J7="△",2,J7="×","失格",J7="","")</f>
        <v/>
      </c>
      <c r="L7" s="51"/>
    </row>
    <row r="8" spans="1:12" ht="39" x14ac:dyDescent="0.3">
      <c r="A8" s="39" t="s">
        <v>1367</v>
      </c>
      <c r="B8" s="23" t="s">
        <v>1352</v>
      </c>
      <c r="C8" s="23" t="s">
        <v>1368</v>
      </c>
      <c r="D8" s="23" t="s">
        <v>1369</v>
      </c>
      <c r="E8" s="23" t="s">
        <v>1370</v>
      </c>
      <c r="F8" s="16" t="s">
        <v>118</v>
      </c>
      <c r="G8" s="51"/>
      <c r="H8" s="51"/>
      <c r="I8" s="51"/>
      <c r="J8" s="52"/>
      <c r="K8" s="51" t="str" cm="1">
        <f t="array" ref="K8">_xlfn.IFS(J8="◎",5,J8="○",4,J8="△",2,J8="×","失格",J8="","")</f>
        <v/>
      </c>
      <c r="L8" s="51"/>
    </row>
    <row r="9" spans="1:12" ht="40.5" customHeight="1" x14ac:dyDescent="0.3">
      <c r="A9" s="39" t="s">
        <v>1371</v>
      </c>
      <c r="B9" s="23" t="s">
        <v>1352</v>
      </c>
      <c r="C9" s="23" t="s">
        <v>1368</v>
      </c>
      <c r="D9" s="23" t="s">
        <v>1372</v>
      </c>
      <c r="E9" s="23" t="s">
        <v>1373</v>
      </c>
      <c r="F9" s="16" t="s">
        <v>118</v>
      </c>
      <c r="G9" s="51"/>
      <c r="H9" s="51"/>
      <c r="I9" s="51"/>
      <c r="J9" s="52"/>
      <c r="K9" s="51" t="str" cm="1">
        <f t="array" ref="K9">_xlfn.IFS(J9="◎",5,J9="○",4,J9="△",2,J9="×","失格",J9="","")</f>
        <v/>
      </c>
      <c r="L9" s="51"/>
    </row>
    <row r="10" spans="1:12" ht="39" x14ac:dyDescent="0.3">
      <c r="A10" s="39" t="s">
        <v>1374</v>
      </c>
      <c r="B10" s="23" t="s">
        <v>1653</v>
      </c>
      <c r="C10" s="23" t="s">
        <v>1368</v>
      </c>
      <c r="D10" s="23" t="s">
        <v>1375</v>
      </c>
      <c r="E10" s="23" t="s">
        <v>1376</v>
      </c>
      <c r="F10" s="16" t="s">
        <v>118</v>
      </c>
      <c r="G10" s="51"/>
      <c r="H10" s="51"/>
      <c r="I10" s="51"/>
      <c r="J10" s="52"/>
      <c r="K10" s="51" t="str" cm="1">
        <f t="array" ref="K10">_xlfn.IFS(J10="◎",5,J10="○",4,J10="△",2,J10="×","失格",J10="","")</f>
        <v/>
      </c>
      <c r="L10" s="51"/>
    </row>
    <row r="11" spans="1:12" ht="52" x14ac:dyDescent="0.3">
      <c r="A11" s="39" t="s">
        <v>1377</v>
      </c>
      <c r="B11" s="23" t="s">
        <v>1352</v>
      </c>
      <c r="C11" s="23" t="s">
        <v>1368</v>
      </c>
      <c r="D11" s="23" t="s">
        <v>1378</v>
      </c>
      <c r="E11" s="23" t="s">
        <v>1379</v>
      </c>
      <c r="F11" s="16" t="s">
        <v>118</v>
      </c>
      <c r="G11" s="51"/>
      <c r="H11" s="51"/>
      <c r="I11" s="51"/>
      <c r="J11" s="52"/>
      <c r="K11" s="51" t="str" cm="1">
        <f t="array" ref="K11">_xlfn.IFS(J11="◎",5,J11="○",4,J11="△",2,J11="×","失格",J11="","")</f>
        <v/>
      </c>
      <c r="L11" s="51"/>
    </row>
    <row r="12" spans="1:12" ht="65" x14ac:dyDescent="0.3">
      <c r="A12" s="39" t="s">
        <v>1380</v>
      </c>
      <c r="B12" s="23" t="s">
        <v>1352</v>
      </c>
      <c r="C12" s="23" t="s">
        <v>1368</v>
      </c>
      <c r="D12" s="23" t="s">
        <v>1381</v>
      </c>
      <c r="E12" s="23" t="s">
        <v>1382</v>
      </c>
      <c r="F12" s="16" t="s">
        <v>118</v>
      </c>
      <c r="G12" s="51"/>
      <c r="H12" s="51"/>
      <c r="I12" s="51"/>
      <c r="J12" s="52"/>
      <c r="K12" s="51" t="str" cm="1">
        <f t="array" ref="K12">_xlfn.IFS(J12="◎",5,J12="○",4,J12="△",2,J12="×","失格",J12="","")</f>
        <v/>
      </c>
      <c r="L12" s="51"/>
    </row>
    <row r="13" spans="1:12" ht="38.15" customHeight="1" x14ac:dyDescent="0.3">
      <c r="A13" s="39" t="s">
        <v>1383</v>
      </c>
      <c r="B13" s="23" t="s">
        <v>1352</v>
      </c>
      <c r="C13" s="23" t="s">
        <v>1368</v>
      </c>
      <c r="D13" s="23" t="s">
        <v>1384</v>
      </c>
      <c r="E13" s="23" t="s">
        <v>1644</v>
      </c>
      <c r="F13" s="16" t="s">
        <v>118</v>
      </c>
      <c r="G13" s="51"/>
      <c r="H13" s="51"/>
      <c r="I13" s="51"/>
      <c r="J13" s="52"/>
      <c r="K13" s="51" t="str" cm="1">
        <f t="array" ref="K13">_xlfn.IFS(J13="◎",5,J13="○",4,J13="△",2,J13="×","失格",J13="","")</f>
        <v/>
      </c>
      <c r="L13" s="51"/>
    </row>
    <row r="14" spans="1:12" x14ac:dyDescent="0.3">
      <c r="J14" s="12" t="s">
        <v>1764</v>
      </c>
      <c r="K14" s="12">
        <f>SUM(K3:K13)</f>
        <v>0</v>
      </c>
    </row>
  </sheetData>
  <autoFilter ref="A2:L2" xr:uid="{16BEAF67-14D5-440D-AEE2-D03D9A86777C}"/>
  <mergeCells count="5">
    <mergeCell ref="A1:A2"/>
    <mergeCell ref="B1:D1"/>
    <mergeCell ref="E1:E2"/>
    <mergeCell ref="F1:F2"/>
    <mergeCell ref="G1:I1"/>
  </mergeCells>
  <phoneticPr fontId="2"/>
  <dataValidations count="2">
    <dataValidation type="list" allowBlank="1" showInputMessage="1" showErrorMessage="1" sqref="F3:F13" xr:uid="{71395D3B-6079-4F2F-9461-547341656757}">
      <formula1>区分</formula1>
    </dataValidation>
    <dataValidation type="list" allowBlank="1" showInputMessage="1" showErrorMessage="1" sqref="G3:G13 J3:J13" xr:uid="{9AF481AC-4D0C-464D-B6DF-7C5D42BDE726}">
      <formula1>"◎,○,△,×"</formula1>
    </dataValidation>
  </dataValidations>
  <pageMargins left="0.74803149606299213" right="0.74803149606299213" top="0.98425196850393704" bottom="0.98425196850393704" header="0.51181102362204722" footer="0.51181102362204722"/>
  <pageSetup paperSize="9" scale="40" orientation="portrait" r:id="rId1"/>
  <headerFooter scaleWithDoc="0" alignWithMargins="0">
    <oddHeader>&amp;L&amp;"ＭＳ ゴシック,標準"別添1-1財務会計システム機能要件一覧</oddHead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0FF24-ADC3-4CDE-9EBD-ACBBF516D577}">
  <sheetPr codeName="Sheet10">
    <pageSetUpPr fitToPage="1"/>
  </sheetPr>
  <dimension ref="A1:L53"/>
  <sheetViews>
    <sheetView showGridLines="0" view="pageBreakPreview" zoomScaleNormal="62" zoomScaleSheetLayoutView="100" zoomScalePageLayoutView="90" workbookViewId="0">
      <pane ySplit="2" topLeftCell="A41" activePane="bottomLeft" state="frozen"/>
      <selection pane="bottomLeft" sqref="A1:A2"/>
    </sheetView>
  </sheetViews>
  <sheetFormatPr defaultRowHeight="13.5" x14ac:dyDescent="0.3"/>
  <cols>
    <col min="1" max="1" width="13.36328125" style="11" customWidth="1"/>
    <col min="2" max="2" width="10.90625" style="10" customWidth="1"/>
    <col min="3" max="4" width="22.08984375" style="10" customWidth="1"/>
    <col min="5" max="5" width="47.08984375" style="11" customWidth="1"/>
    <col min="6" max="6" width="8.08984375" style="11" customWidth="1"/>
    <col min="7" max="12" width="20.6328125" style="12" customWidth="1"/>
    <col min="13" max="28" width="4.08984375" style="12" customWidth="1"/>
    <col min="29" max="249" width="8.90625" style="12"/>
    <col min="250" max="250" width="11.90625" style="12" customWidth="1"/>
    <col min="251" max="253" width="2.453125" style="12" customWidth="1"/>
    <col min="254" max="254" width="17.08984375" style="12" customWidth="1"/>
    <col min="255" max="255" width="10.453125" style="12" customWidth="1"/>
    <col min="256" max="256" width="68.90625" style="12" customWidth="1"/>
    <col min="257" max="259" width="12.08984375" style="12" customWidth="1"/>
    <col min="260" max="284" width="4.08984375" style="12" customWidth="1"/>
    <col min="285" max="505" width="8.90625" style="12"/>
    <col min="506" max="506" width="11.90625" style="12" customWidth="1"/>
    <col min="507" max="509" width="2.453125" style="12" customWidth="1"/>
    <col min="510" max="510" width="17.08984375" style="12" customWidth="1"/>
    <col min="511" max="511" width="10.453125" style="12" customWidth="1"/>
    <col min="512" max="512" width="68.90625" style="12" customWidth="1"/>
    <col min="513" max="515" width="12.08984375" style="12" customWidth="1"/>
    <col min="516" max="540" width="4.08984375" style="12" customWidth="1"/>
    <col min="541" max="761" width="8.90625" style="12"/>
    <col min="762" max="762" width="11.90625" style="12" customWidth="1"/>
    <col min="763" max="765" width="2.453125" style="12" customWidth="1"/>
    <col min="766" max="766" width="17.08984375" style="12" customWidth="1"/>
    <col min="767" max="767" width="10.453125" style="12" customWidth="1"/>
    <col min="768" max="768" width="68.90625" style="12" customWidth="1"/>
    <col min="769" max="771" width="12.08984375" style="12" customWidth="1"/>
    <col min="772" max="796" width="4.08984375" style="12" customWidth="1"/>
    <col min="797" max="1017" width="8.90625" style="12"/>
    <col min="1018" max="1018" width="11.90625" style="12" customWidth="1"/>
    <col min="1019" max="1021" width="2.453125" style="12" customWidth="1"/>
    <col min="1022" max="1022" width="17.08984375" style="12" customWidth="1"/>
    <col min="1023" max="1023" width="10.453125" style="12" customWidth="1"/>
    <col min="1024" max="1024" width="68.90625" style="12" customWidth="1"/>
    <col min="1025" max="1027" width="12.08984375" style="12" customWidth="1"/>
    <col min="1028" max="1052" width="4.08984375" style="12" customWidth="1"/>
    <col min="1053" max="1273" width="8.90625" style="12"/>
    <col min="1274" max="1274" width="11.90625" style="12" customWidth="1"/>
    <col min="1275" max="1277" width="2.453125" style="12" customWidth="1"/>
    <col min="1278" max="1278" width="17.08984375" style="12" customWidth="1"/>
    <col min="1279" max="1279" width="10.453125" style="12" customWidth="1"/>
    <col min="1280" max="1280" width="68.90625" style="12" customWidth="1"/>
    <col min="1281" max="1283" width="12.08984375" style="12" customWidth="1"/>
    <col min="1284" max="1308" width="4.08984375" style="12" customWidth="1"/>
    <col min="1309" max="1529" width="8.90625" style="12"/>
    <col min="1530" max="1530" width="11.90625" style="12" customWidth="1"/>
    <col min="1531" max="1533" width="2.453125" style="12" customWidth="1"/>
    <col min="1534" max="1534" width="17.08984375" style="12" customWidth="1"/>
    <col min="1535" max="1535" width="10.453125" style="12" customWidth="1"/>
    <col min="1536" max="1536" width="68.90625" style="12" customWidth="1"/>
    <col min="1537" max="1539" width="12.08984375" style="12" customWidth="1"/>
    <col min="1540" max="1564" width="4.08984375" style="12" customWidth="1"/>
    <col min="1565" max="1785" width="8.90625" style="12"/>
    <col min="1786" max="1786" width="11.90625" style="12" customWidth="1"/>
    <col min="1787" max="1789" width="2.453125" style="12" customWidth="1"/>
    <col min="1790" max="1790" width="17.08984375" style="12" customWidth="1"/>
    <col min="1791" max="1791" width="10.453125" style="12" customWidth="1"/>
    <col min="1792" max="1792" width="68.90625" style="12" customWidth="1"/>
    <col min="1793" max="1795" width="12.08984375" style="12" customWidth="1"/>
    <col min="1796" max="1820" width="4.08984375" style="12" customWidth="1"/>
    <col min="1821" max="2041" width="8.90625" style="12"/>
    <col min="2042" max="2042" width="11.90625" style="12" customWidth="1"/>
    <col min="2043" max="2045" width="2.453125" style="12" customWidth="1"/>
    <col min="2046" max="2046" width="17.08984375" style="12" customWidth="1"/>
    <col min="2047" max="2047" width="10.453125" style="12" customWidth="1"/>
    <col min="2048" max="2048" width="68.90625" style="12" customWidth="1"/>
    <col min="2049" max="2051" width="12.08984375" style="12" customWidth="1"/>
    <col min="2052" max="2076" width="4.08984375" style="12" customWidth="1"/>
    <col min="2077" max="2297" width="8.90625" style="12"/>
    <col min="2298" max="2298" width="11.90625" style="12" customWidth="1"/>
    <col min="2299" max="2301" width="2.453125" style="12" customWidth="1"/>
    <col min="2302" max="2302" width="17.08984375" style="12" customWidth="1"/>
    <col min="2303" max="2303" width="10.453125" style="12" customWidth="1"/>
    <col min="2304" max="2304" width="68.90625" style="12" customWidth="1"/>
    <col min="2305" max="2307" width="12.08984375" style="12" customWidth="1"/>
    <col min="2308" max="2332" width="4.08984375" style="12" customWidth="1"/>
    <col min="2333" max="2553" width="8.90625" style="12"/>
    <col min="2554" max="2554" width="11.90625" style="12" customWidth="1"/>
    <col min="2555" max="2557" width="2.453125" style="12" customWidth="1"/>
    <col min="2558" max="2558" width="17.08984375" style="12" customWidth="1"/>
    <col min="2559" max="2559" width="10.453125" style="12" customWidth="1"/>
    <col min="2560" max="2560" width="68.90625" style="12" customWidth="1"/>
    <col min="2561" max="2563" width="12.08984375" style="12" customWidth="1"/>
    <col min="2564" max="2588" width="4.08984375" style="12" customWidth="1"/>
    <col min="2589" max="2809" width="8.90625" style="12"/>
    <col min="2810" max="2810" width="11.90625" style="12" customWidth="1"/>
    <col min="2811" max="2813" width="2.453125" style="12" customWidth="1"/>
    <col min="2814" max="2814" width="17.08984375" style="12" customWidth="1"/>
    <col min="2815" max="2815" width="10.453125" style="12" customWidth="1"/>
    <col min="2816" max="2816" width="68.90625" style="12" customWidth="1"/>
    <col min="2817" max="2819" width="12.08984375" style="12" customWidth="1"/>
    <col min="2820" max="2844" width="4.08984375" style="12" customWidth="1"/>
    <col min="2845" max="3065" width="8.90625" style="12"/>
    <col min="3066" max="3066" width="11.90625" style="12" customWidth="1"/>
    <col min="3067" max="3069" width="2.453125" style="12" customWidth="1"/>
    <col min="3070" max="3070" width="17.08984375" style="12" customWidth="1"/>
    <col min="3071" max="3071" width="10.453125" style="12" customWidth="1"/>
    <col min="3072" max="3072" width="68.90625" style="12" customWidth="1"/>
    <col min="3073" max="3075" width="12.08984375" style="12" customWidth="1"/>
    <col min="3076" max="3100" width="4.08984375" style="12" customWidth="1"/>
    <col min="3101" max="3321" width="8.90625" style="12"/>
    <col min="3322" max="3322" width="11.90625" style="12" customWidth="1"/>
    <col min="3323" max="3325" width="2.453125" style="12" customWidth="1"/>
    <col min="3326" max="3326" width="17.08984375" style="12" customWidth="1"/>
    <col min="3327" max="3327" width="10.453125" style="12" customWidth="1"/>
    <col min="3328" max="3328" width="68.90625" style="12" customWidth="1"/>
    <col min="3329" max="3331" width="12.08984375" style="12" customWidth="1"/>
    <col min="3332" max="3356" width="4.08984375" style="12" customWidth="1"/>
    <col min="3357" max="3577" width="8.90625" style="12"/>
    <col min="3578" max="3578" width="11.90625" style="12" customWidth="1"/>
    <col min="3579" max="3581" width="2.453125" style="12" customWidth="1"/>
    <col min="3582" max="3582" width="17.08984375" style="12" customWidth="1"/>
    <col min="3583" max="3583" width="10.453125" style="12" customWidth="1"/>
    <col min="3584" max="3584" width="68.90625" style="12" customWidth="1"/>
    <col min="3585" max="3587" width="12.08984375" style="12" customWidth="1"/>
    <col min="3588" max="3612" width="4.08984375" style="12" customWidth="1"/>
    <col min="3613" max="3833" width="8.90625" style="12"/>
    <col min="3834" max="3834" width="11.90625" style="12" customWidth="1"/>
    <col min="3835" max="3837" width="2.453125" style="12" customWidth="1"/>
    <col min="3838" max="3838" width="17.08984375" style="12" customWidth="1"/>
    <col min="3839" max="3839" width="10.453125" style="12" customWidth="1"/>
    <col min="3840" max="3840" width="68.90625" style="12" customWidth="1"/>
    <col min="3841" max="3843" width="12.08984375" style="12" customWidth="1"/>
    <col min="3844" max="3868" width="4.08984375" style="12" customWidth="1"/>
    <col min="3869" max="4089" width="8.90625" style="12"/>
    <col min="4090" max="4090" width="11.90625" style="12" customWidth="1"/>
    <col min="4091" max="4093" width="2.453125" style="12" customWidth="1"/>
    <col min="4094" max="4094" width="17.08984375" style="12" customWidth="1"/>
    <col min="4095" max="4095" width="10.453125" style="12" customWidth="1"/>
    <col min="4096" max="4096" width="68.90625" style="12" customWidth="1"/>
    <col min="4097" max="4099" width="12.08984375" style="12" customWidth="1"/>
    <col min="4100" max="4124" width="4.08984375" style="12" customWidth="1"/>
    <col min="4125" max="4345" width="8.90625" style="12"/>
    <col min="4346" max="4346" width="11.90625" style="12" customWidth="1"/>
    <col min="4347" max="4349" width="2.453125" style="12" customWidth="1"/>
    <col min="4350" max="4350" width="17.08984375" style="12" customWidth="1"/>
    <col min="4351" max="4351" width="10.453125" style="12" customWidth="1"/>
    <col min="4352" max="4352" width="68.90625" style="12" customWidth="1"/>
    <col min="4353" max="4355" width="12.08984375" style="12" customWidth="1"/>
    <col min="4356" max="4380" width="4.08984375" style="12" customWidth="1"/>
    <col min="4381" max="4601" width="8.90625" style="12"/>
    <col min="4602" max="4602" width="11.90625" style="12" customWidth="1"/>
    <col min="4603" max="4605" width="2.453125" style="12" customWidth="1"/>
    <col min="4606" max="4606" width="17.08984375" style="12" customWidth="1"/>
    <col min="4607" max="4607" width="10.453125" style="12" customWidth="1"/>
    <col min="4608" max="4608" width="68.90625" style="12" customWidth="1"/>
    <col min="4609" max="4611" width="12.08984375" style="12" customWidth="1"/>
    <col min="4612" max="4636" width="4.08984375" style="12" customWidth="1"/>
    <col min="4637" max="4857" width="8.90625" style="12"/>
    <col min="4858" max="4858" width="11.90625" style="12" customWidth="1"/>
    <col min="4859" max="4861" width="2.453125" style="12" customWidth="1"/>
    <col min="4862" max="4862" width="17.08984375" style="12" customWidth="1"/>
    <col min="4863" max="4863" width="10.453125" style="12" customWidth="1"/>
    <col min="4864" max="4864" width="68.90625" style="12" customWidth="1"/>
    <col min="4865" max="4867" width="12.08984375" style="12" customWidth="1"/>
    <col min="4868" max="4892" width="4.08984375" style="12" customWidth="1"/>
    <col min="4893" max="5113" width="8.90625" style="12"/>
    <col min="5114" max="5114" width="11.90625" style="12" customWidth="1"/>
    <col min="5115" max="5117" width="2.453125" style="12" customWidth="1"/>
    <col min="5118" max="5118" width="17.08984375" style="12" customWidth="1"/>
    <col min="5119" max="5119" width="10.453125" style="12" customWidth="1"/>
    <col min="5120" max="5120" width="68.90625" style="12" customWidth="1"/>
    <col min="5121" max="5123" width="12.08984375" style="12" customWidth="1"/>
    <col min="5124" max="5148" width="4.08984375" style="12" customWidth="1"/>
    <col min="5149" max="5369" width="8.90625" style="12"/>
    <col min="5370" max="5370" width="11.90625" style="12" customWidth="1"/>
    <col min="5371" max="5373" width="2.453125" style="12" customWidth="1"/>
    <col min="5374" max="5374" width="17.08984375" style="12" customWidth="1"/>
    <col min="5375" max="5375" width="10.453125" style="12" customWidth="1"/>
    <col min="5376" max="5376" width="68.90625" style="12" customWidth="1"/>
    <col min="5377" max="5379" width="12.08984375" style="12" customWidth="1"/>
    <col min="5380" max="5404" width="4.08984375" style="12" customWidth="1"/>
    <col min="5405" max="5625" width="8.90625" style="12"/>
    <col min="5626" max="5626" width="11.90625" style="12" customWidth="1"/>
    <col min="5627" max="5629" width="2.453125" style="12" customWidth="1"/>
    <col min="5630" max="5630" width="17.08984375" style="12" customWidth="1"/>
    <col min="5631" max="5631" width="10.453125" style="12" customWidth="1"/>
    <col min="5632" max="5632" width="68.90625" style="12" customWidth="1"/>
    <col min="5633" max="5635" width="12.08984375" style="12" customWidth="1"/>
    <col min="5636" max="5660" width="4.08984375" style="12" customWidth="1"/>
    <col min="5661" max="5881" width="8.90625" style="12"/>
    <col min="5882" max="5882" width="11.90625" style="12" customWidth="1"/>
    <col min="5883" max="5885" width="2.453125" style="12" customWidth="1"/>
    <col min="5886" max="5886" width="17.08984375" style="12" customWidth="1"/>
    <col min="5887" max="5887" width="10.453125" style="12" customWidth="1"/>
    <col min="5888" max="5888" width="68.90625" style="12" customWidth="1"/>
    <col min="5889" max="5891" width="12.08984375" style="12" customWidth="1"/>
    <col min="5892" max="5916" width="4.08984375" style="12" customWidth="1"/>
    <col min="5917" max="6137" width="8.90625" style="12"/>
    <col min="6138" max="6138" width="11.90625" style="12" customWidth="1"/>
    <col min="6139" max="6141" width="2.453125" style="12" customWidth="1"/>
    <col min="6142" max="6142" width="17.08984375" style="12" customWidth="1"/>
    <col min="6143" max="6143" width="10.453125" style="12" customWidth="1"/>
    <col min="6144" max="6144" width="68.90625" style="12" customWidth="1"/>
    <col min="6145" max="6147" width="12.08984375" style="12" customWidth="1"/>
    <col min="6148" max="6172" width="4.08984375" style="12" customWidth="1"/>
    <col min="6173" max="6393" width="8.90625" style="12"/>
    <col min="6394" max="6394" width="11.90625" style="12" customWidth="1"/>
    <col min="6395" max="6397" width="2.453125" style="12" customWidth="1"/>
    <col min="6398" max="6398" width="17.08984375" style="12" customWidth="1"/>
    <col min="6399" max="6399" width="10.453125" style="12" customWidth="1"/>
    <col min="6400" max="6400" width="68.90625" style="12" customWidth="1"/>
    <col min="6401" max="6403" width="12.08984375" style="12" customWidth="1"/>
    <col min="6404" max="6428" width="4.08984375" style="12" customWidth="1"/>
    <col min="6429" max="6649" width="8.90625" style="12"/>
    <col min="6650" max="6650" width="11.90625" style="12" customWidth="1"/>
    <col min="6651" max="6653" width="2.453125" style="12" customWidth="1"/>
    <col min="6654" max="6654" width="17.08984375" style="12" customWidth="1"/>
    <col min="6655" max="6655" width="10.453125" style="12" customWidth="1"/>
    <col min="6656" max="6656" width="68.90625" style="12" customWidth="1"/>
    <col min="6657" max="6659" width="12.08984375" style="12" customWidth="1"/>
    <col min="6660" max="6684" width="4.08984375" style="12" customWidth="1"/>
    <col min="6685" max="6905" width="8.90625" style="12"/>
    <col min="6906" max="6906" width="11.90625" style="12" customWidth="1"/>
    <col min="6907" max="6909" width="2.453125" style="12" customWidth="1"/>
    <col min="6910" max="6910" width="17.08984375" style="12" customWidth="1"/>
    <col min="6911" max="6911" width="10.453125" style="12" customWidth="1"/>
    <col min="6912" max="6912" width="68.90625" style="12" customWidth="1"/>
    <col min="6913" max="6915" width="12.08984375" style="12" customWidth="1"/>
    <col min="6916" max="6940" width="4.08984375" style="12" customWidth="1"/>
    <col min="6941" max="7161" width="8.90625" style="12"/>
    <col min="7162" max="7162" width="11.90625" style="12" customWidth="1"/>
    <col min="7163" max="7165" width="2.453125" style="12" customWidth="1"/>
    <col min="7166" max="7166" width="17.08984375" style="12" customWidth="1"/>
    <col min="7167" max="7167" width="10.453125" style="12" customWidth="1"/>
    <col min="7168" max="7168" width="68.90625" style="12" customWidth="1"/>
    <col min="7169" max="7171" width="12.08984375" style="12" customWidth="1"/>
    <col min="7172" max="7196" width="4.08984375" style="12" customWidth="1"/>
    <col min="7197" max="7417" width="8.90625" style="12"/>
    <col min="7418" max="7418" width="11.90625" style="12" customWidth="1"/>
    <col min="7419" max="7421" width="2.453125" style="12" customWidth="1"/>
    <col min="7422" max="7422" width="17.08984375" style="12" customWidth="1"/>
    <col min="7423" max="7423" width="10.453125" style="12" customWidth="1"/>
    <col min="7424" max="7424" width="68.90625" style="12" customWidth="1"/>
    <col min="7425" max="7427" width="12.08984375" style="12" customWidth="1"/>
    <col min="7428" max="7452" width="4.08984375" style="12" customWidth="1"/>
    <col min="7453" max="7673" width="8.90625" style="12"/>
    <col min="7674" max="7674" width="11.90625" style="12" customWidth="1"/>
    <col min="7675" max="7677" width="2.453125" style="12" customWidth="1"/>
    <col min="7678" max="7678" width="17.08984375" style="12" customWidth="1"/>
    <col min="7679" max="7679" width="10.453125" style="12" customWidth="1"/>
    <col min="7680" max="7680" width="68.90625" style="12" customWidth="1"/>
    <col min="7681" max="7683" width="12.08984375" style="12" customWidth="1"/>
    <col min="7684" max="7708" width="4.08984375" style="12" customWidth="1"/>
    <col min="7709" max="7929" width="8.90625" style="12"/>
    <col min="7930" max="7930" width="11.90625" style="12" customWidth="1"/>
    <col min="7931" max="7933" width="2.453125" style="12" customWidth="1"/>
    <col min="7934" max="7934" width="17.08984375" style="12" customWidth="1"/>
    <col min="7935" max="7935" width="10.453125" style="12" customWidth="1"/>
    <col min="7936" max="7936" width="68.90625" style="12" customWidth="1"/>
    <col min="7937" max="7939" width="12.08984375" style="12" customWidth="1"/>
    <col min="7940" max="7964" width="4.08984375" style="12" customWidth="1"/>
    <col min="7965" max="8185" width="8.90625" style="12"/>
    <col min="8186" max="8186" width="11.90625" style="12" customWidth="1"/>
    <col min="8187" max="8189" width="2.453125" style="12" customWidth="1"/>
    <col min="8190" max="8190" width="17.08984375" style="12" customWidth="1"/>
    <col min="8191" max="8191" width="10.453125" style="12" customWidth="1"/>
    <col min="8192" max="8192" width="68.90625" style="12" customWidth="1"/>
    <col min="8193" max="8195" width="12.08984375" style="12" customWidth="1"/>
    <col min="8196" max="8220" width="4.08984375" style="12" customWidth="1"/>
    <col min="8221" max="8441" width="8.90625" style="12"/>
    <col min="8442" max="8442" width="11.90625" style="12" customWidth="1"/>
    <col min="8443" max="8445" width="2.453125" style="12" customWidth="1"/>
    <col min="8446" max="8446" width="17.08984375" style="12" customWidth="1"/>
    <col min="8447" max="8447" width="10.453125" style="12" customWidth="1"/>
    <col min="8448" max="8448" width="68.90625" style="12" customWidth="1"/>
    <col min="8449" max="8451" width="12.08984375" style="12" customWidth="1"/>
    <col min="8452" max="8476" width="4.08984375" style="12" customWidth="1"/>
    <col min="8477" max="8697" width="8.90625" style="12"/>
    <col min="8698" max="8698" width="11.90625" style="12" customWidth="1"/>
    <col min="8699" max="8701" width="2.453125" style="12" customWidth="1"/>
    <col min="8702" max="8702" width="17.08984375" style="12" customWidth="1"/>
    <col min="8703" max="8703" width="10.453125" style="12" customWidth="1"/>
    <col min="8704" max="8704" width="68.90625" style="12" customWidth="1"/>
    <col min="8705" max="8707" width="12.08984375" style="12" customWidth="1"/>
    <col min="8708" max="8732" width="4.08984375" style="12" customWidth="1"/>
    <col min="8733" max="8953" width="8.90625" style="12"/>
    <col min="8954" max="8954" width="11.90625" style="12" customWidth="1"/>
    <col min="8955" max="8957" width="2.453125" style="12" customWidth="1"/>
    <col min="8958" max="8958" width="17.08984375" style="12" customWidth="1"/>
    <col min="8959" max="8959" width="10.453125" style="12" customWidth="1"/>
    <col min="8960" max="8960" width="68.90625" style="12" customWidth="1"/>
    <col min="8961" max="8963" width="12.08984375" style="12" customWidth="1"/>
    <col min="8964" max="8988" width="4.08984375" style="12" customWidth="1"/>
    <col min="8989" max="9209" width="8.90625" style="12"/>
    <col min="9210" max="9210" width="11.90625" style="12" customWidth="1"/>
    <col min="9211" max="9213" width="2.453125" style="12" customWidth="1"/>
    <col min="9214" max="9214" width="17.08984375" style="12" customWidth="1"/>
    <col min="9215" max="9215" width="10.453125" style="12" customWidth="1"/>
    <col min="9216" max="9216" width="68.90625" style="12" customWidth="1"/>
    <col min="9217" max="9219" width="12.08984375" style="12" customWidth="1"/>
    <col min="9220" max="9244" width="4.08984375" style="12" customWidth="1"/>
    <col min="9245" max="9465" width="8.90625" style="12"/>
    <col min="9466" max="9466" width="11.90625" style="12" customWidth="1"/>
    <col min="9467" max="9469" width="2.453125" style="12" customWidth="1"/>
    <col min="9470" max="9470" width="17.08984375" style="12" customWidth="1"/>
    <col min="9471" max="9471" width="10.453125" style="12" customWidth="1"/>
    <col min="9472" max="9472" width="68.90625" style="12" customWidth="1"/>
    <col min="9473" max="9475" width="12.08984375" style="12" customWidth="1"/>
    <col min="9476" max="9500" width="4.08984375" style="12" customWidth="1"/>
    <col min="9501" max="9721" width="8.90625" style="12"/>
    <col min="9722" max="9722" width="11.90625" style="12" customWidth="1"/>
    <col min="9723" max="9725" width="2.453125" style="12" customWidth="1"/>
    <col min="9726" max="9726" width="17.08984375" style="12" customWidth="1"/>
    <col min="9727" max="9727" width="10.453125" style="12" customWidth="1"/>
    <col min="9728" max="9728" width="68.90625" style="12" customWidth="1"/>
    <col min="9729" max="9731" width="12.08984375" style="12" customWidth="1"/>
    <col min="9732" max="9756" width="4.08984375" style="12" customWidth="1"/>
    <col min="9757" max="9977" width="8.90625" style="12"/>
    <col min="9978" max="9978" width="11.90625" style="12" customWidth="1"/>
    <col min="9979" max="9981" width="2.453125" style="12" customWidth="1"/>
    <col min="9982" max="9982" width="17.08984375" style="12" customWidth="1"/>
    <col min="9983" max="9983" width="10.453125" style="12" customWidth="1"/>
    <col min="9984" max="9984" width="68.90625" style="12" customWidth="1"/>
    <col min="9985" max="9987" width="12.08984375" style="12" customWidth="1"/>
    <col min="9988" max="10012" width="4.08984375" style="12" customWidth="1"/>
    <col min="10013" max="10233" width="8.90625" style="12"/>
    <col min="10234" max="10234" width="11.90625" style="12" customWidth="1"/>
    <col min="10235" max="10237" width="2.453125" style="12" customWidth="1"/>
    <col min="10238" max="10238" width="17.08984375" style="12" customWidth="1"/>
    <col min="10239" max="10239" width="10.453125" style="12" customWidth="1"/>
    <col min="10240" max="10240" width="68.90625" style="12" customWidth="1"/>
    <col min="10241" max="10243" width="12.08984375" style="12" customWidth="1"/>
    <col min="10244" max="10268" width="4.08984375" style="12" customWidth="1"/>
    <col min="10269" max="10489" width="8.90625" style="12"/>
    <col min="10490" max="10490" width="11.90625" style="12" customWidth="1"/>
    <col min="10491" max="10493" width="2.453125" style="12" customWidth="1"/>
    <col min="10494" max="10494" width="17.08984375" style="12" customWidth="1"/>
    <col min="10495" max="10495" width="10.453125" style="12" customWidth="1"/>
    <col min="10496" max="10496" width="68.90625" style="12" customWidth="1"/>
    <col min="10497" max="10499" width="12.08984375" style="12" customWidth="1"/>
    <col min="10500" max="10524" width="4.08984375" style="12" customWidth="1"/>
    <col min="10525" max="10745" width="8.90625" style="12"/>
    <col min="10746" max="10746" width="11.90625" style="12" customWidth="1"/>
    <col min="10747" max="10749" width="2.453125" style="12" customWidth="1"/>
    <col min="10750" max="10750" width="17.08984375" style="12" customWidth="1"/>
    <col min="10751" max="10751" width="10.453125" style="12" customWidth="1"/>
    <col min="10752" max="10752" width="68.90625" style="12" customWidth="1"/>
    <col min="10753" max="10755" width="12.08984375" style="12" customWidth="1"/>
    <col min="10756" max="10780" width="4.08984375" style="12" customWidth="1"/>
    <col min="10781" max="11001" width="8.90625" style="12"/>
    <col min="11002" max="11002" width="11.90625" style="12" customWidth="1"/>
    <col min="11003" max="11005" width="2.453125" style="12" customWidth="1"/>
    <col min="11006" max="11006" width="17.08984375" style="12" customWidth="1"/>
    <col min="11007" max="11007" width="10.453125" style="12" customWidth="1"/>
    <col min="11008" max="11008" width="68.90625" style="12" customWidth="1"/>
    <col min="11009" max="11011" width="12.08984375" style="12" customWidth="1"/>
    <col min="11012" max="11036" width="4.08984375" style="12" customWidth="1"/>
    <col min="11037" max="11257" width="8.90625" style="12"/>
    <col min="11258" max="11258" width="11.90625" style="12" customWidth="1"/>
    <col min="11259" max="11261" width="2.453125" style="12" customWidth="1"/>
    <col min="11262" max="11262" width="17.08984375" style="12" customWidth="1"/>
    <col min="11263" max="11263" width="10.453125" style="12" customWidth="1"/>
    <col min="11264" max="11264" width="68.90625" style="12" customWidth="1"/>
    <col min="11265" max="11267" width="12.08984375" style="12" customWidth="1"/>
    <col min="11268" max="11292" width="4.08984375" style="12" customWidth="1"/>
    <col min="11293" max="11513" width="8.90625" style="12"/>
    <col min="11514" max="11514" width="11.90625" style="12" customWidth="1"/>
    <col min="11515" max="11517" width="2.453125" style="12" customWidth="1"/>
    <col min="11518" max="11518" width="17.08984375" style="12" customWidth="1"/>
    <col min="11519" max="11519" width="10.453125" style="12" customWidth="1"/>
    <col min="11520" max="11520" width="68.90625" style="12" customWidth="1"/>
    <col min="11521" max="11523" width="12.08984375" style="12" customWidth="1"/>
    <col min="11524" max="11548" width="4.08984375" style="12" customWidth="1"/>
    <col min="11549" max="11769" width="8.90625" style="12"/>
    <col min="11770" max="11770" width="11.90625" style="12" customWidth="1"/>
    <col min="11771" max="11773" width="2.453125" style="12" customWidth="1"/>
    <col min="11774" max="11774" width="17.08984375" style="12" customWidth="1"/>
    <col min="11775" max="11775" width="10.453125" style="12" customWidth="1"/>
    <col min="11776" max="11776" width="68.90625" style="12" customWidth="1"/>
    <col min="11777" max="11779" width="12.08984375" style="12" customWidth="1"/>
    <col min="11780" max="11804" width="4.08984375" style="12" customWidth="1"/>
    <col min="11805" max="12025" width="8.90625" style="12"/>
    <col min="12026" max="12026" width="11.90625" style="12" customWidth="1"/>
    <col min="12027" max="12029" width="2.453125" style="12" customWidth="1"/>
    <col min="12030" max="12030" width="17.08984375" style="12" customWidth="1"/>
    <col min="12031" max="12031" width="10.453125" style="12" customWidth="1"/>
    <col min="12032" max="12032" width="68.90625" style="12" customWidth="1"/>
    <col min="12033" max="12035" width="12.08984375" style="12" customWidth="1"/>
    <col min="12036" max="12060" width="4.08984375" style="12" customWidth="1"/>
    <col min="12061" max="12281" width="8.90625" style="12"/>
    <col min="12282" max="12282" width="11.90625" style="12" customWidth="1"/>
    <col min="12283" max="12285" width="2.453125" style="12" customWidth="1"/>
    <col min="12286" max="12286" width="17.08984375" style="12" customWidth="1"/>
    <col min="12287" max="12287" width="10.453125" style="12" customWidth="1"/>
    <col min="12288" max="12288" width="68.90625" style="12" customWidth="1"/>
    <col min="12289" max="12291" width="12.08984375" style="12" customWidth="1"/>
    <col min="12292" max="12316" width="4.08984375" style="12" customWidth="1"/>
    <col min="12317" max="12537" width="8.90625" style="12"/>
    <col min="12538" max="12538" width="11.90625" style="12" customWidth="1"/>
    <col min="12539" max="12541" width="2.453125" style="12" customWidth="1"/>
    <col min="12542" max="12542" width="17.08984375" style="12" customWidth="1"/>
    <col min="12543" max="12543" width="10.453125" style="12" customWidth="1"/>
    <col min="12544" max="12544" width="68.90625" style="12" customWidth="1"/>
    <col min="12545" max="12547" width="12.08984375" style="12" customWidth="1"/>
    <col min="12548" max="12572" width="4.08984375" style="12" customWidth="1"/>
    <col min="12573" max="12793" width="8.90625" style="12"/>
    <col min="12794" max="12794" width="11.90625" style="12" customWidth="1"/>
    <col min="12795" max="12797" width="2.453125" style="12" customWidth="1"/>
    <col min="12798" max="12798" width="17.08984375" style="12" customWidth="1"/>
    <col min="12799" max="12799" width="10.453125" style="12" customWidth="1"/>
    <col min="12800" max="12800" width="68.90625" style="12" customWidth="1"/>
    <col min="12801" max="12803" width="12.08984375" style="12" customWidth="1"/>
    <col min="12804" max="12828" width="4.08984375" style="12" customWidth="1"/>
    <col min="12829" max="13049" width="8.90625" style="12"/>
    <col min="13050" max="13050" width="11.90625" style="12" customWidth="1"/>
    <col min="13051" max="13053" width="2.453125" style="12" customWidth="1"/>
    <col min="13054" max="13054" width="17.08984375" style="12" customWidth="1"/>
    <col min="13055" max="13055" width="10.453125" style="12" customWidth="1"/>
    <col min="13056" max="13056" width="68.90625" style="12" customWidth="1"/>
    <col min="13057" max="13059" width="12.08984375" style="12" customWidth="1"/>
    <col min="13060" max="13084" width="4.08984375" style="12" customWidth="1"/>
    <col min="13085" max="13305" width="8.90625" style="12"/>
    <col min="13306" max="13306" width="11.90625" style="12" customWidth="1"/>
    <col min="13307" max="13309" width="2.453125" style="12" customWidth="1"/>
    <col min="13310" max="13310" width="17.08984375" style="12" customWidth="1"/>
    <col min="13311" max="13311" width="10.453125" style="12" customWidth="1"/>
    <col min="13312" max="13312" width="68.90625" style="12" customWidth="1"/>
    <col min="13313" max="13315" width="12.08984375" style="12" customWidth="1"/>
    <col min="13316" max="13340" width="4.08984375" style="12" customWidth="1"/>
    <col min="13341" max="13561" width="8.90625" style="12"/>
    <col min="13562" max="13562" width="11.90625" style="12" customWidth="1"/>
    <col min="13563" max="13565" width="2.453125" style="12" customWidth="1"/>
    <col min="13566" max="13566" width="17.08984375" style="12" customWidth="1"/>
    <col min="13567" max="13567" width="10.453125" style="12" customWidth="1"/>
    <col min="13568" max="13568" width="68.90625" style="12" customWidth="1"/>
    <col min="13569" max="13571" width="12.08984375" style="12" customWidth="1"/>
    <col min="13572" max="13596" width="4.08984375" style="12" customWidth="1"/>
    <col min="13597" max="13817" width="8.90625" style="12"/>
    <col min="13818" max="13818" width="11.90625" style="12" customWidth="1"/>
    <col min="13819" max="13821" width="2.453125" style="12" customWidth="1"/>
    <col min="13822" max="13822" width="17.08984375" style="12" customWidth="1"/>
    <col min="13823" max="13823" width="10.453125" style="12" customWidth="1"/>
    <col min="13824" max="13824" width="68.90625" style="12" customWidth="1"/>
    <col min="13825" max="13827" width="12.08984375" style="12" customWidth="1"/>
    <col min="13828" max="13852" width="4.08984375" style="12" customWidth="1"/>
    <col min="13853" max="14073" width="8.90625" style="12"/>
    <col min="14074" max="14074" width="11.90625" style="12" customWidth="1"/>
    <col min="14075" max="14077" width="2.453125" style="12" customWidth="1"/>
    <col min="14078" max="14078" width="17.08984375" style="12" customWidth="1"/>
    <col min="14079" max="14079" width="10.453125" style="12" customWidth="1"/>
    <col min="14080" max="14080" width="68.90625" style="12" customWidth="1"/>
    <col min="14081" max="14083" width="12.08984375" style="12" customWidth="1"/>
    <col min="14084" max="14108" width="4.08984375" style="12" customWidth="1"/>
    <col min="14109" max="14329" width="8.90625" style="12"/>
    <col min="14330" max="14330" width="11.90625" style="12" customWidth="1"/>
    <col min="14331" max="14333" width="2.453125" style="12" customWidth="1"/>
    <col min="14334" max="14334" width="17.08984375" style="12" customWidth="1"/>
    <col min="14335" max="14335" width="10.453125" style="12" customWidth="1"/>
    <col min="14336" max="14336" width="68.90625" style="12" customWidth="1"/>
    <col min="14337" max="14339" width="12.08984375" style="12" customWidth="1"/>
    <col min="14340" max="14364" width="4.08984375" style="12" customWidth="1"/>
    <col min="14365" max="14585" width="8.90625" style="12"/>
    <col min="14586" max="14586" width="11.90625" style="12" customWidth="1"/>
    <col min="14587" max="14589" width="2.453125" style="12" customWidth="1"/>
    <col min="14590" max="14590" width="17.08984375" style="12" customWidth="1"/>
    <col min="14591" max="14591" width="10.453125" style="12" customWidth="1"/>
    <col min="14592" max="14592" width="68.90625" style="12" customWidth="1"/>
    <col min="14593" max="14595" width="12.08984375" style="12" customWidth="1"/>
    <col min="14596" max="14620" width="4.08984375" style="12" customWidth="1"/>
    <col min="14621" max="14841" width="8.90625" style="12"/>
    <col min="14842" max="14842" width="11.90625" style="12" customWidth="1"/>
    <col min="14843" max="14845" width="2.453125" style="12" customWidth="1"/>
    <col min="14846" max="14846" width="17.08984375" style="12" customWidth="1"/>
    <col min="14847" max="14847" width="10.453125" style="12" customWidth="1"/>
    <col min="14848" max="14848" width="68.90625" style="12" customWidth="1"/>
    <col min="14849" max="14851" width="12.08984375" style="12" customWidth="1"/>
    <col min="14852" max="14876" width="4.08984375" style="12" customWidth="1"/>
    <col min="14877" max="15097" width="8.90625" style="12"/>
    <col min="15098" max="15098" width="11.90625" style="12" customWidth="1"/>
    <col min="15099" max="15101" width="2.453125" style="12" customWidth="1"/>
    <col min="15102" max="15102" width="17.08984375" style="12" customWidth="1"/>
    <col min="15103" max="15103" width="10.453125" style="12" customWidth="1"/>
    <col min="15104" max="15104" width="68.90625" style="12" customWidth="1"/>
    <col min="15105" max="15107" width="12.08984375" style="12" customWidth="1"/>
    <col min="15108" max="15132" width="4.08984375" style="12" customWidth="1"/>
    <col min="15133" max="15353" width="8.90625" style="12"/>
    <col min="15354" max="15354" width="11.90625" style="12" customWidth="1"/>
    <col min="15355" max="15357" width="2.453125" style="12" customWidth="1"/>
    <col min="15358" max="15358" width="17.08984375" style="12" customWidth="1"/>
    <col min="15359" max="15359" width="10.453125" style="12" customWidth="1"/>
    <col min="15360" max="15360" width="68.90625" style="12" customWidth="1"/>
    <col min="15361" max="15363" width="12.08984375" style="12" customWidth="1"/>
    <col min="15364" max="15388" width="4.08984375" style="12" customWidth="1"/>
    <col min="15389" max="15609" width="8.90625" style="12"/>
    <col min="15610" max="15610" width="11.90625" style="12" customWidth="1"/>
    <col min="15611" max="15613" width="2.453125" style="12" customWidth="1"/>
    <col min="15614" max="15614" width="17.08984375" style="12" customWidth="1"/>
    <col min="15615" max="15615" width="10.453125" style="12" customWidth="1"/>
    <col min="15616" max="15616" width="68.90625" style="12" customWidth="1"/>
    <col min="15617" max="15619" width="12.08984375" style="12" customWidth="1"/>
    <col min="15620" max="15644" width="4.08984375" style="12" customWidth="1"/>
    <col min="15645" max="15865" width="8.90625" style="12"/>
    <col min="15866" max="15866" width="11.90625" style="12" customWidth="1"/>
    <col min="15867" max="15869" width="2.453125" style="12" customWidth="1"/>
    <col min="15870" max="15870" width="17.08984375" style="12" customWidth="1"/>
    <col min="15871" max="15871" width="10.453125" style="12" customWidth="1"/>
    <col min="15872" max="15872" width="68.90625" style="12" customWidth="1"/>
    <col min="15873" max="15875" width="12.08984375" style="12" customWidth="1"/>
    <col min="15876" max="15900" width="4.08984375" style="12" customWidth="1"/>
    <col min="15901" max="16121" width="8.90625" style="12"/>
    <col min="16122" max="16122" width="11.90625" style="12" customWidth="1"/>
    <col min="16123" max="16125" width="2.453125" style="12" customWidth="1"/>
    <col min="16126" max="16126" width="17.08984375" style="12" customWidth="1"/>
    <col min="16127" max="16127" width="10.453125" style="12" customWidth="1"/>
    <col min="16128" max="16128" width="68.90625" style="12" customWidth="1"/>
    <col min="16129" max="16131" width="12.08984375" style="12" customWidth="1"/>
    <col min="16132" max="16156" width="4.08984375" style="12" customWidth="1"/>
    <col min="16157" max="16371" width="8.90625" style="12"/>
    <col min="16372" max="16384" width="9" style="12" customWidth="1"/>
  </cols>
  <sheetData>
    <row r="1" spans="1:12" s="3" customFormat="1" ht="15" x14ac:dyDescent="0.2">
      <c r="A1" s="88" t="s">
        <v>1654</v>
      </c>
      <c r="B1" s="89" t="s">
        <v>0</v>
      </c>
      <c r="C1" s="89"/>
      <c r="D1" s="89"/>
      <c r="E1" s="88" t="s">
        <v>1</v>
      </c>
      <c r="F1" s="88" t="s">
        <v>2</v>
      </c>
      <c r="G1" s="78" t="s">
        <v>1756</v>
      </c>
      <c r="H1" s="78"/>
      <c r="I1" s="78"/>
      <c r="J1" s="46" t="s">
        <v>1757</v>
      </c>
      <c r="K1" s="46"/>
      <c r="L1" s="46"/>
    </row>
    <row r="2" spans="1:12" s="3" customFormat="1" ht="27.5" customHeight="1" x14ac:dyDescent="0.2">
      <c r="A2" s="88"/>
      <c r="B2" s="27" t="s">
        <v>995</v>
      </c>
      <c r="C2" s="27" t="s">
        <v>996</v>
      </c>
      <c r="D2" s="27" t="s">
        <v>997</v>
      </c>
      <c r="E2" s="88"/>
      <c r="F2" s="88"/>
      <c r="G2" s="44" t="s">
        <v>1758</v>
      </c>
      <c r="H2" s="47" t="s">
        <v>1759</v>
      </c>
      <c r="I2" s="47" t="s">
        <v>1760</v>
      </c>
      <c r="J2" s="45" t="s">
        <v>1761</v>
      </c>
      <c r="K2" s="45" t="s">
        <v>1762</v>
      </c>
      <c r="L2" s="45" t="s">
        <v>1763</v>
      </c>
    </row>
    <row r="3" spans="1:12" ht="39" x14ac:dyDescent="0.3">
      <c r="A3" s="39" t="s">
        <v>1385</v>
      </c>
      <c r="B3" s="20" t="s">
        <v>1386</v>
      </c>
      <c r="C3" s="13" t="s">
        <v>1387</v>
      </c>
      <c r="D3" s="13" t="s">
        <v>1388</v>
      </c>
      <c r="E3" s="13" t="s">
        <v>1645</v>
      </c>
      <c r="F3" s="16" t="s">
        <v>118</v>
      </c>
      <c r="G3" s="51"/>
      <c r="H3" s="51"/>
      <c r="I3" s="51"/>
      <c r="J3" s="52"/>
      <c r="K3" s="51" t="str" cm="1">
        <f t="array" ref="K3">_xlfn.IFS(J3="◎",5,J3="○",4,J3="△",2,J3="×","失格",J3="","")</f>
        <v/>
      </c>
      <c r="L3" s="51"/>
    </row>
    <row r="4" spans="1:12" ht="51" customHeight="1" x14ac:dyDescent="0.3">
      <c r="A4" s="39" t="s">
        <v>1389</v>
      </c>
      <c r="B4" s="20" t="s">
        <v>1386</v>
      </c>
      <c r="C4" s="13" t="s">
        <v>1387</v>
      </c>
      <c r="D4" s="13" t="s">
        <v>1390</v>
      </c>
      <c r="E4" s="13" t="s">
        <v>1391</v>
      </c>
      <c r="F4" s="16" t="s">
        <v>118</v>
      </c>
      <c r="G4" s="51"/>
      <c r="H4" s="51"/>
      <c r="I4" s="51"/>
      <c r="J4" s="52"/>
      <c r="K4" s="51" t="str" cm="1">
        <f t="array" ref="K4">_xlfn.IFS(J4="◎",5,J4="○",4,J4="△",2,J4="×","失格",J4="","")</f>
        <v/>
      </c>
      <c r="L4" s="51"/>
    </row>
    <row r="5" spans="1:12" ht="39" x14ac:dyDescent="0.3">
      <c r="A5" s="39" t="s">
        <v>1392</v>
      </c>
      <c r="B5" s="20" t="s">
        <v>1386</v>
      </c>
      <c r="C5" s="13" t="s">
        <v>1387</v>
      </c>
      <c r="D5" s="13" t="s">
        <v>1393</v>
      </c>
      <c r="E5" s="13" t="s">
        <v>1394</v>
      </c>
      <c r="F5" s="16" t="s">
        <v>118</v>
      </c>
      <c r="G5" s="51"/>
      <c r="H5" s="51"/>
      <c r="I5" s="51"/>
      <c r="J5" s="52"/>
      <c r="K5" s="51" t="str" cm="1">
        <f t="array" ref="K5">_xlfn.IFS(J5="◎",5,J5="○",4,J5="△",2,J5="×","失格",J5="","")</f>
        <v/>
      </c>
      <c r="L5" s="51"/>
    </row>
    <row r="6" spans="1:12" ht="52" x14ac:dyDescent="0.3">
      <c r="A6" s="39" t="s">
        <v>1395</v>
      </c>
      <c r="B6" s="20" t="s">
        <v>1386</v>
      </c>
      <c r="C6" s="13" t="s">
        <v>1387</v>
      </c>
      <c r="D6" s="13" t="s">
        <v>1396</v>
      </c>
      <c r="E6" s="13" t="s">
        <v>1397</v>
      </c>
      <c r="F6" s="16" t="s">
        <v>118</v>
      </c>
      <c r="G6" s="51"/>
      <c r="H6" s="51"/>
      <c r="I6" s="51"/>
      <c r="J6" s="52"/>
      <c r="K6" s="51" t="str" cm="1">
        <f t="array" ref="K6">_xlfn.IFS(J6="◎",5,J6="○",4,J6="△",2,J6="×","失格",J6="","")</f>
        <v/>
      </c>
      <c r="L6" s="51"/>
    </row>
    <row r="7" spans="1:12" ht="26" x14ac:dyDescent="0.3">
      <c r="A7" s="39" t="s">
        <v>1398</v>
      </c>
      <c r="B7" s="20" t="s">
        <v>1386</v>
      </c>
      <c r="C7" s="13" t="s">
        <v>1387</v>
      </c>
      <c r="D7" s="13" t="s">
        <v>1399</v>
      </c>
      <c r="E7" s="13" t="s">
        <v>1400</v>
      </c>
      <c r="F7" s="16" t="s">
        <v>118</v>
      </c>
      <c r="G7" s="51"/>
      <c r="H7" s="51"/>
      <c r="I7" s="51"/>
      <c r="J7" s="52"/>
      <c r="K7" s="51" t="str" cm="1">
        <f t="array" ref="K7">_xlfn.IFS(J7="◎",5,J7="○",4,J7="△",2,J7="×","失格",J7="","")</f>
        <v/>
      </c>
      <c r="L7" s="51"/>
    </row>
    <row r="8" spans="1:12" ht="39" x14ac:dyDescent="0.3">
      <c r="A8" s="39" t="s">
        <v>1401</v>
      </c>
      <c r="B8" s="20" t="s">
        <v>1386</v>
      </c>
      <c r="C8" s="13" t="s">
        <v>1387</v>
      </c>
      <c r="D8" s="13" t="s">
        <v>1402</v>
      </c>
      <c r="E8" s="13" t="s">
        <v>1647</v>
      </c>
      <c r="F8" s="16" t="s">
        <v>118</v>
      </c>
      <c r="G8" s="51"/>
      <c r="H8" s="51"/>
      <c r="I8" s="51"/>
      <c r="J8" s="52"/>
      <c r="K8" s="51" t="str" cm="1">
        <f t="array" ref="K8">_xlfn.IFS(J8="◎",5,J8="○",4,J8="△",2,J8="×","失格",J8="","")</f>
        <v/>
      </c>
      <c r="L8" s="51"/>
    </row>
    <row r="9" spans="1:12" ht="39" x14ac:dyDescent="0.3">
      <c r="A9" s="39" t="s">
        <v>1403</v>
      </c>
      <c r="B9" s="20" t="s">
        <v>1386</v>
      </c>
      <c r="C9" s="13" t="s">
        <v>1387</v>
      </c>
      <c r="D9" s="13" t="s">
        <v>1404</v>
      </c>
      <c r="E9" s="13" t="s">
        <v>1405</v>
      </c>
      <c r="F9" s="16" t="s">
        <v>118</v>
      </c>
      <c r="G9" s="51"/>
      <c r="H9" s="51"/>
      <c r="I9" s="51"/>
      <c r="J9" s="52"/>
      <c r="K9" s="51" t="str" cm="1">
        <f t="array" ref="K9">_xlfn.IFS(J9="◎",5,J9="○",4,J9="△",2,J9="×","失格",J9="","")</f>
        <v/>
      </c>
      <c r="L9" s="51"/>
    </row>
    <row r="10" spans="1:12" ht="52" x14ac:dyDescent="0.3">
      <c r="A10" s="39" t="s">
        <v>1406</v>
      </c>
      <c r="B10" s="20" t="s">
        <v>1386</v>
      </c>
      <c r="C10" s="13" t="s">
        <v>1387</v>
      </c>
      <c r="D10" s="13" t="s">
        <v>1407</v>
      </c>
      <c r="E10" s="13" t="s">
        <v>1408</v>
      </c>
      <c r="F10" s="16" t="s">
        <v>118</v>
      </c>
      <c r="G10" s="51"/>
      <c r="H10" s="51"/>
      <c r="I10" s="51"/>
      <c r="J10" s="52"/>
      <c r="K10" s="51" t="str" cm="1">
        <f t="array" ref="K10">_xlfn.IFS(J10="◎",5,J10="○",4,J10="△",2,J10="×","失格",J10="","")</f>
        <v/>
      </c>
      <c r="L10" s="51"/>
    </row>
    <row r="11" spans="1:12" ht="52" x14ac:dyDescent="0.3">
      <c r="A11" s="39" t="s">
        <v>1409</v>
      </c>
      <c r="B11" s="20" t="s">
        <v>1386</v>
      </c>
      <c r="C11" s="13" t="s">
        <v>1387</v>
      </c>
      <c r="D11" s="13" t="s">
        <v>1410</v>
      </c>
      <c r="E11" s="13" t="s">
        <v>1411</v>
      </c>
      <c r="F11" s="16" t="s">
        <v>118</v>
      </c>
      <c r="G11" s="51"/>
      <c r="H11" s="51"/>
      <c r="I11" s="51"/>
      <c r="J11" s="52"/>
      <c r="K11" s="51" t="str" cm="1">
        <f t="array" ref="K11">_xlfn.IFS(J11="◎",5,J11="○",4,J11="△",2,J11="×","失格",J11="","")</f>
        <v/>
      </c>
      <c r="L11" s="51"/>
    </row>
    <row r="12" spans="1:12" ht="26" x14ac:dyDescent="0.3">
      <c r="A12" s="39" t="s">
        <v>1412</v>
      </c>
      <c r="B12" s="20" t="s">
        <v>1386</v>
      </c>
      <c r="C12" s="13" t="s">
        <v>1387</v>
      </c>
      <c r="D12" s="13" t="s">
        <v>1413</v>
      </c>
      <c r="E12" s="13" t="s">
        <v>1414</v>
      </c>
      <c r="F12" s="16" t="s">
        <v>118</v>
      </c>
      <c r="G12" s="51"/>
      <c r="H12" s="51"/>
      <c r="I12" s="51"/>
      <c r="J12" s="52"/>
      <c r="K12" s="51" t="str" cm="1">
        <f t="array" ref="K12">_xlfn.IFS(J12="◎",5,J12="○",4,J12="△",2,J12="×","失格",J12="","")</f>
        <v/>
      </c>
      <c r="L12" s="51"/>
    </row>
    <row r="13" spans="1:12" ht="52" x14ac:dyDescent="0.3">
      <c r="A13" s="39" t="s">
        <v>1415</v>
      </c>
      <c r="B13" s="20" t="s">
        <v>1386</v>
      </c>
      <c r="C13" s="13" t="s">
        <v>1387</v>
      </c>
      <c r="D13" s="13" t="s">
        <v>1416</v>
      </c>
      <c r="E13" s="13" t="s">
        <v>1417</v>
      </c>
      <c r="F13" s="16" t="s">
        <v>118</v>
      </c>
      <c r="G13" s="51"/>
      <c r="H13" s="51"/>
      <c r="I13" s="51"/>
      <c r="J13" s="52"/>
      <c r="K13" s="51" t="str" cm="1">
        <f t="array" ref="K13">_xlfn.IFS(J13="◎",5,J13="○",4,J13="△",2,J13="×","失格",J13="","")</f>
        <v/>
      </c>
      <c r="L13" s="51"/>
    </row>
    <row r="14" spans="1:12" ht="39" x14ac:dyDescent="0.3">
      <c r="A14" s="39" t="s">
        <v>1418</v>
      </c>
      <c r="B14" s="20" t="s">
        <v>1386</v>
      </c>
      <c r="C14" s="13" t="s">
        <v>1387</v>
      </c>
      <c r="D14" s="13" t="s">
        <v>1419</v>
      </c>
      <c r="E14" s="13" t="s">
        <v>1420</v>
      </c>
      <c r="F14" s="16" t="s">
        <v>118</v>
      </c>
      <c r="G14" s="51"/>
      <c r="H14" s="51"/>
      <c r="I14" s="51"/>
      <c r="J14" s="52"/>
      <c r="K14" s="51" t="str" cm="1">
        <f t="array" ref="K14">_xlfn.IFS(J14="◎",5,J14="○",4,J14="△",2,J14="×","失格",J14="","")</f>
        <v/>
      </c>
      <c r="L14" s="51"/>
    </row>
    <row r="15" spans="1:12" ht="52" x14ac:dyDescent="0.3">
      <c r="A15" s="39" t="s">
        <v>1421</v>
      </c>
      <c r="B15" s="20" t="s">
        <v>1386</v>
      </c>
      <c r="C15" s="13" t="s">
        <v>1387</v>
      </c>
      <c r="D15" s="13" t="s">
        <v>1422</v>
      </c>
      <c r="E15" s="13" t="s">
        <v>1423</v>
      </c>
      <c r="F15" s="16" t="s">
        <v>118</v>
      </c>
      <c r="G15" s="51"/>
      <c r="H15" s="51"/>
      <c r="I15" s="51"/>
      <c r="J15" s="52"/>
      <c r="K15" s="51" t="str" cm="1">
        <f t="array" ref="K15">_xlfn.IFS(J15="◎",5,J15="○",4,J15="△",2,J15="×","失格",J15="","")</f>
        <v/>
      </c>
      <c r="L15" s="51"/>
    </row>
    <row r="16" spans="1:12" ht="52" x14ac:dyDescent="0.3">
      <c r="A16" s="39" t="s">
        <v>1424</v>
      </c>
      <c r="B16" s="20" t="s">
        <v>1386</v>
      </c>
      <c r="C16" s="13" t="s">
        <v>1387</v>
      </c>
      <c r="D16" s="13" t="s">
        <v>1425</v>
      </c>
      <c r="E16" s="13" t="s">
        <v>1426</v>
      </c>
      <c r="F16" s="16" t="s">
        <v>118</v>
      </c>
      <c r="G16" s="51"/>
      <c r="H16" s="51"/>
      <c r="I16" s="51"/>
      <c r="J16" s="52"/>
      <c r="K16" s="51" t="str" cm="1">
        <f t="array" ref="K16">_xlfn.IFS(J16="◎",5,J16="○",4,J16="△",2,J16="×","失格",J16="","")</f>
        <v/>
      </c>
      <c r="L16" s="51"/>
    </row>
    <row r="17" spans="1:12" ht="26" x14ac:dyDescent="0.3">
      <c r="A17" s="39" t="s">
        <v>1427</v>
      </c>
      <c r="B17" s="20" t="s">
        <v>1386</v>
      </c>
      <c r="C17" s="13" t="s">
        <v>1387</v>
      </c>
      <c r="D17" s="13" t="s">
        <v>1428</v>
      </c>
      <c r="E17" s="13" t="s">
        <v>1648</v>
      </c>
      <c r="F17" s="16" t="s">
        <v>118</v>
      </c>
      <c r="G17" s="51"/>
      <c r="H17" s="51"/>
      <c r="I17" s="51"/>
      <c r="J17" s="52"/>
      <c r="K17" s="51" t="str" cm="1">
        <f t="array" ref="K17">_xlfn.IFS(J17="◎",5,J17="○",4,J17="△",2,J17="×","失格",J17="","")</f>
        <v/>
      </c>
      <c r="L17" s="51"/>
    </row>
    <row r="18" spans="1:12" ht="39" x14ac:dyDescent="0.3">
      <c r="A18" s="39" t="s">
        <v>1429</v>
      </c>
      <c r="B18" s="20" t="s">
        <v>1386</v>
      </c>
      <c r="C18" s="13" t="s">
        <v>1387</v>
      </c>
      <c r="D18" s="13" t="s">
        <v>1430</v>
      </c>
      <c r="E18" s="13" t="s">
        <v>1431</v>
      </c>
      <c r="F18" s="16" t="s">
        <v>118</v>
      </c>
      <c r="G18" s="51"/>
      <c r="H18" s="51"/>
      <c r="I18" s="51"/>
      <c r="J18" s="52"/>
      <c r="K18" s="51" t="str" cm="1">
        <f t="array" ref="K18">_xlfn.IFS(J18="◎",5,J18="○",4,J18="△",2,J18="×","失格",J18="","")</f>
        <v/>
      </c>
      <c r="L18" s="51"/>
    </row>
    <row r="19" spans="1:12" ht="65" x14ac:dyDescent="0.3">
      <c r="A19" s="39" t="s">
        <v>1432</v>
      </c>
      <c r="B19" s="20" t="s">
        <v>1386</v>
      </c>
      <c r="C19" s="13" t="s">
        <v>1387</v>
      </c>
      <c r="D19" s="13" t="s">
        <v>1433</v>
      </c>
      <c r="E19" s="13" t="s">
        <v>1434</v>
      </c>
      <c r="F19" s="16" t="s">
        <v>118</v>
      </c>
      <c r="G19" s="51"/>
      <c r="H19" s="51"/>
      <c r="I19" s="51"/>
      <c r="J19" s="52"/>
      <c r="K19" s="51" t="str" cm="1">
        <f t="array" ref="K19">_xlfn.IFS(J19="◎",5,J19="○",4,J19="△",2,J19="×","失格",J19="","")</f>
        <v/>
      </c>
      <c r="L19" s="51"/>
    </row>
    <row r="20" spans="1:12" ht="52" x14ac:dyDescent="0.3">
      <c r="A20" s="39" t="s">
        <v>1435</v>
      </c>
      <c r="B20" s="20" t="s">
        <v>1386</v>
      </c>
      <c r="C20" s="13" t="s">
        <v>1387</v>
      </c>
      <c r="D20" s="13" t="s">
        <v>1436</v>
      </c>
      <c r="E20" s="13" t="s">
        <v>1437</v>
      </c>
      <c r="F20" s="16" t="s">
        <v>118</v>
      </c>
      <c r="G20" s="51"/>
      <c r="H20" s="51"/>
      <c r="I20" s="51"/>
      <c r="J20" s="52"/>
      <c r="K20" s="51" t="str" cm="1">
        <f t="array" ref="K20">_xlfn.IFS(J20="◎",5,J20="○",4,J20="△",2,J20="×","失格",J20="","")</f>
        <v/>
      </c>
      <c r="L20" s="51"/>
    </row>
    <row r="21" spans="1:12" ht="26" x14ac:dyDescent="0.3">
      <c r="A21" s="39" t="s">
        <v>1438</v>
      </c>
      <c r="B21" s="20" t="s">
        <v>1386</v>
      </c>
      <c r="C21" s="13" t="s">
        <v>1387</v>
      </c>
      <c r="D21" s="13" t="s">
        <v>1439</v>
      </c>
      <c r="E21" s="13" t="s">
        <v>1440</v>
      </c>
      <c r="F21" s="16" t="s">
        <v>118</v>
      </c>
      <c r="G21" s="51"/>
      <c r="H21" s="51"/>
      <c r="I21" s="51"/>
      <c r="J21" s="52"/>
      <c r="K21" s="51" t="str" cm="1">
        <f t="array" ref="K21">_xlfn.IFS(J21="◎",5,J21="○",4,J21="△",2,J21="×","失格",J21="","")</f>
        <v/>
      </c>
      <c r="L21" s="51"/>
    </row>
    <row r="22" spans="1:12" ht="39" x14ac:dyDescent="0.3">
      <c r="A22" s="39" t="s">
        <v>1441</v>
      </c>
      <c r="B22" s="20" t="s">
        <v>1386</v>
      </c>
      <c r="C22" s="13" t="s">
        <v>1442</v>
      </c>
      <c r="D22" s="13" t="s">
        <v>1443</v>
      </c>
      <c r="E22" s="13" t="s">
        <v>1646</v>
      </c>
      <c r="F22" s="16" t="s">
        <v>118</v>
      </c>
      <c r="G22" s="51"/>
      <c r="H22" s="51"/>
      <c r="I22" s="51"/>
      <c r="J22" s="52"/>
      <c r="K22" s="51" t="str" cm="1">
        <f t="array" ref="K22">_xlfn.IFS(J22="◎",5,J22="○",4,J22="△",2,J22="×","失格",J22="","")</f>
        <v/>
      </c>
      <c r="L22" s="51"/>
    </row>
    <row r="23" spans="1:12" ht="52" x14ac:dyDescent="0.3">
      <c r="A23" s="39" t="s">
        <v>1444</v>
      </c>
      <c r="B23" s="20" t="s">
        <v>1386</v>
      </c>
      <c r="C23" s="13" t="s">
        <v>1442</v>
      </c>
      <c r="D23" s="13" t="s">
        <v>1445</v>
      </c>
      <c r="E23" s="13" t="s">
        <v>1446</v>
      </c>
      <c r="F23" s="16" t="s">
        <v>118</v>
      </c>
      <c r="G23" s="51"/>
      <c r="H23" s="51"/>
      <c r="I23" s="51"/>
      <c r="J23" s="52"/>
      <c r="K23" s="51" t="str" cm="1">
        <f t="array" ref="K23">_xlfn.IFS(J23="◎",5,J23="○",4,J23="△",2,J23="×","失格",J23="","")</f>
        <v/>
      </c>
      <c r="L23" s="51"/>
    </row>
    <row r="24" spans="1:12" ht="39" x14ac:dyDescent="0.3">
      <c r="A24" s="39" t="s">
        <v>1447</v>
      </c>
      <c r="B24" s="20" t="s">
        <v>1386</v>
      </c>
      <c r="C24" s="13" t="s">
        <v>1442</v>
      </c>
      <c r="D24" s="13" t="s">
        <v>1448</v>
      </c>
      <c r="E24" s="13" t="s">
        <v>1449</v>
      </c>
      <c r="F24" s="16" t="s">
        <v>118</v>
      </c>
      <c r="G24" s="51"/>
      <c r="H24" s="51"/>
      <c r="I24" s="51"/>
      <c r="J24" s="52"/>
      <c r="K24" s="51" t="str" cm="1">
        <f t="array" ref="K24">_xlfn.IFS(J24="◎",5,J24="○",4,J24="△",2,J24="×","失格",J24="","")</f>
        <v/>
      </c>
      <c r="L24" s="51"/>
    </row>
    <row r="25" spans="1:12" ht="52" x14ac:dyDescent="0.3">
      <c r="A25" s="39" t="s">
        <v>1450</v>
      </c>
      <c r="B25" s="20" t="s">
        <v>1386</v>
      </c>
      <c r="C25" s="13" t="s">
        <v>1442</v>
      </c>
      <c r="D25" s="13" t="s">
        <v>1451</v>
      </c>
      <c r="E25" s="13" t="s">
        <v>1452</v>
      </c>
      <c r="F25" s="16" t="s">
        <v>118</v>
      </c>
      <c r="G25" s="51"/>
      <c r="H25" s="51"/>
      <c r="I25" s="51"/>
      <c r="J25" s="52"/>
      <c r="K25" s="51" t="str" cm="1">
        <f t="array" ref="K25">_xlfn.IFS(J25="◎",5,J25="○",4,J25="△",2,J25="×","失格",J25="","")</f>
        <v/>
      </c>
      <c r="L25" s="51"/>
    </row>
    <row r="26" spans="1:12" ht="26" x14ac:dyDescent="0.3">
      <c r="A26" s="39" t="s">
        <v>1453</v>
      </c>
      <c r="B26" s="20" t="s">
        <v>1386</v>
      </c>
      <c r="C26" s="13" t="s">
        <v>1442</v>
      </c>
      <c r="D26" s="13" t="s">
        <v>1454</v>
      </c>
      <c r="E26" s="13" t="s">
        <v>1455</v>
      </c>
      <c r="F26" s="16" t="s">
        <v>118</v>
      </c>
      <c r="G26" s="51"/>
      <c r="H26" s="51"/>
      <c r="I26" s="51"/>
      <c r="J26" s="52"/>
      <c r="K26" s="51" t="str" cm="1">
        <f t="array" ref="K26">_xlfn.IFS(J26="◎",5,J26="○",4,J26="△",2,J26="×","失格",J26="","")</f>
        <v/>
      </c>
      <c r="L26" s="51"/>
    </row>
    <row r="27" spans="1:12" ht="39" x14ac:dyDescent="0.3">
      <c r="A27" s="39" t="s">
        <v>1456</v>
      </c>
      <c r="B27" s="20" t="s">
        <v>1386</v>
      </c>
      <c r="C27" s="13" t="s">
        <v>1442</v>
      </c>
      <c r="D27" s="13" t="s">
        <v>1457</v>
      </c>
      <c r="E27" s="13" t="s">
        <v>1458</v>
      </c>
      <c r="F27" s="16" t="s">
        <v>118</v>
      </c>
      <c r="G27" s="51"/>
      <c r="H27" s="51"/>
      <c r="I27" s="51"/>
      <c r="J27" s="52"/>
      <c r="K27" s="51" t="str" cm="1">
        <f t="array" ref="K27">_xlfn.IFS(J27="◎",5,J27="○",4,J27="△",2,J27="×","失格",J27="","")</f>
        <v/>
      </c>
      <c r="L27" s="51"/>
    </row>
    <row r="28" spans="1:12" ht="52" x14ac:dyDescent="0.3">
      <c r="A28" s="39" t="s">
        <v>1459</v>
      </c>
      <c r="B28" s="20" t="s">
        <v>1386</v>
      </c>
      <c r="C28" s="13" t="s">
        <v>1442</v>
      </c>
      <c r="D28" s="13" t="s">
        <v>1460</v>
      </c>
      <c r="E28" s="13" t="s">
        <v>1461</v>
      </c>
      <c r="F28" s="16" t="s">
        <v>118</v>
      </c>
      <c r="G28" s="51"/>
      <c r="H28" s="51"/>
      <c r="I28" s="51"/>
      <c r="J28" s="52"/>
      <c r="K28" s="51" t="str" cm="1">
        <f t="array" ref="K28">_xlfn.IFS(J28="◎",5,J28="○",4,J28="△",2,J28="×","失格",J28="","")</f>
        <v/>
      </c>
      <c r="L28" s="51"/>
    </row>
    <row r="29" spans="1:12" ht="39" x14ac:dyDescent="0.3">
      <c r="A29" s="39" t="s">
        <v>1462</v>
      </c>
      <c r="B29" s="20" t="s">
        <v>1386</v>
      </c>
      <c r="C29" s="13" t="s">
        <v>1442</v>
      </c>
      <c r="D29" s="13" t="s">
        <v>1463</v>
      </c>
      <c r="E29" s="13" t="s">
        <v>1464</v>
      </c>
      <c r="F29" s="16" t="s">
        <v>118</v>
      </c>
      <c r="G29" s="51"/>
      <c r="H29" s="51"/>
      <c r="I29" s="51"/>
      <c r="J29" s="52"/>
      <c r="K29" s="51" t="str" cm="1">
        <f t="array" ref="K29">_xlfn.IFS(J29="◎",5,J29="○",4,J29="△",2,J29="×","失格",J29="","")</f>
        <v/>
      </c>
      <c r="L29" s="51"/>
    </row>
    <row r="30" spans="1:12" ht="39" x14ac:dyDescent="0.3">
      <c r="A30" s="39" t="s">
        <v>1465</v>
      </c>
      <c r="B30" s="20" t="s">
        <v>1386</v>
      </c>
      <c r="C30" s="13" t="s">
        <v>1442</v>
      </c>
      <c r="D30" s="13" t="s">
        <v>1466</v>
      </c>
      <c r="E30" s="13" t="s">
        <v>1467</v>
      </c>
      <c r="F30" s="16" t="s">
        <v>118</v>
      </c>
      <c r="G30" s="51"/>
      <c r="H30" s="51"/>
      <c r="I30" s="51"/>
      <c r="J30" s="52"/>
      <c r="K30" s="51" t="str" cm="1">
        <f t="array" ref="K30">_xlfn.IFS(J30="◎",5,J30="○",4,J30="△",2,J30="×","失格",J30="","")</f>
        <v/>
      </c>
      <c r="L30" s="51"/>
    </row>
    <row r="31" spans="1:12" ht="39" x14ac:dyDescent="0.3">
      <c r="A31" s="39" t="s">
        <v>1468</v>
      </c>
      <c r="B31" s="20" t="s">
        <v>1386</v>
      </c>
      <c r="C31" s="13" t="s">
        <v>1469</v>
      </c>
      <c r="D31" s="13" t="s">
        <v>1470</v>
      </c>
      <c r="E31" s="13" t="s">
        <v>1471</v>
      </c>
      <c r="F31" s="16" t="s">
        <v>118</v>
      </c>
      <c r="G31" s="51"/>
      <c r="H31" s="51"/>
      <c r="I31" s="51"/>
      <c r="J31" s="52"/>
      <c r="K31" s="51" t="str" cm="1">
        <f t="array" ref="K31">_xlfn.IFS(J31="◎",5,J31="○",4,J31="△",2,J31="×","失格",J31="","")</f>
        <v/>
      </c>
      <c r="L31" s="51"/>
    </row>
    <row r="32" spans="1:12" ht="52" x14ac:dyDescent="0.3">
      <c r="A32" s="39" t="s">
        <v>1472</v>
      </c>
      <c r="B32" s="20" t="s">
        <v>1386</v>
      </c>
      <c r="C32" s="13" t="s">
        <v>1469</v>
      </c>
      <c r="D32" s="13" t="s">
        <v>1473</v>
      </c>
      <c r="E32" s="13" t="s">
        <v>1474</v>
      </c>
      <c r="F32" s="16" t="s">
        <v>118</v>
      </c>
      <c r="G32" s="51"/>
      <c r="H32" s="51"/>
      <c r="I32" s="51"/>
      <c r="J32" s="52"/>
      <c r="K32" s="51" t="str" cm="1">
        <f t="array" ref="K32">_xlfn.IFS(J32="◎",5,J32="○",4,J32="△",2,J32="×","失格",J32="","")</f>
        <v/>
      </c>
      <c r="L32" s="51"/>
    </row>
    <row r="33" spans="1:12" ht="39" x14ac:dyDescent="0.3">
      <c r="A33" s="39" t="s">
        <v>1475</v>
      </c>
      <c r="B33" s="20" t="s">
        <v>1386</v>
      </c>
      <c r="C33" s="13" t="s">
        <v>1469</v>
      </c>
      <c r="D33" s="13" t="s">
        <v>1476</v>
      </c>
      <c r="E33" s="13" t="s">
        <v>1477</v>
      </c>
      <c r="F33" s="16" t="s">
        <v>118</v>
      </c>
      <c r="G33" s="51"/>
      <c r="H33" s="51"/>
      <c r="I33" s="51"/>
      <c r="J33" s="52"/>
      <c r="K33" s="51" t="str" cm="1">
        <f t="array" ref="K33">_xlfn.IFS(J33="◎",5,J33="○",4,J33="△",2,J33="×","失格",J33="","")</f>
        <v/>
      </c>
      <c r="L33" s="51"/>
    </row>
    <row r="34" spans="1:12" ht="39" x14ac:dyDescent="0.3">
      <c r="A34" s="39" t="s">
        <v>1478</v>
      </c>
      <c r="B34" s="20" t="s">
        <v>1386</v>
      </c>
      <c r="C34" s="13" t="s">
        <v>1479</v>
      </c>
      <c r="D34" s="13" t="s">
        <v>1479</v>
      </c>
      <c r="E34" s="13" t="s">
        <v>1480</v>
      </c>
      <c r="F34" s="16" t="s">
        <v>118</v>
      </c>
      <c r="G34" s="51"/>
      <c r="H34" s="51"/>
      <c r="I34" s="51"/>
      <c r="J34" s="52"/>
      <c r="K34" s="51" t="str" cm="1">
        <f t="array" ref="K34">_xlfn.IFS(J34="◎",5,J34="○",4,J34="△",2,J34="×","失格",J34="","")</f>
        <v/>
      </c>
      <c r="L34" s="51"/>
    </row>
    <row r="35" spans="1:12" ht="26" x14ac:dyDescent="0.3">
      <c r="A35" s="39" t="s">
        <v>1481</v>
      </c>
      <c r="B35" s="20" t="s">
        <v>1386</v>
      </c>
      <c r="C35" s="13" t="s">
        <v>1479</v>
      </c>
      <c r="D35" s="13" t="s">
        <v>1482</v>
      </c>
      <c r="E35" s="13" t="s">
        <v>1483</v>
      </c>
      <c r="F35" s="16" t="s">
        <v>118</v>
      </c>
      <c r="G35" s="51"/>
      <c r="H35" s="51"/>
      <c r="I35" s="51"/>
      <c r="J35" s="52"/>
      <c r="K35" s="51" t="str" cm="1">
        <f t="array" ref="K35">_xlfn.IFS(J35="◎",5,J35="○",4,J35="△",2,J35="×","失格",J35="","")</f>
        <v/>
      </c>
      <c r="L35" s="51"/>
    </row>
    <row r="36" spans="1:12" ht="39" x14ac:dyDescent="0.3">
      <c r="A36" s="39" t="s">
        <v>1484</v>
      </c>
      <c r="B36" s="20" t="s">
        <v>1386</v>
      </c>
      <c r="C36" s="13" t="s">
        <v>1485</v>
      </c>
      <c r="D36" s="13" t="s">
        <v>1485</v>
      </c>
      <c r="E36" s="13" t="s">
        <v>1486</v>
      </c>
      <c r="F36" s="16" t="s">
        <v>118</v>
      </c>
      <c r="G36" s="51"/>
      <c r="H36" s="51"/>
      <c r="I36" s="51"/>
      <c r="J36" s="52"/>
      <c r="K36" s="51" t="str" cm="1">
        <f t="array" ref="K36">_xlfn.IFS(J36="◎",5,J36="○",4,J36="△",2,J36="×","失格",J36="","")</f>
        <v/>
      </c>
      <c r="L36" s="51"/>
    </row>
    <row r="37" spans="1:12" s="10" customFormat="1" ht="39" x14ac:dyDescent="0.2">
      <c r="A37" s="39" t="s">
        <v>1487</v>
      </c>
      <c r="B37" s="20" t="s">
        <v>1386</v>
      </c>
      <c r="C37" s="13" t="s">
        <v>1485</v>
      </c>
      <c r="D37" s="13" t="s">
        <v>1488</v>
      </c>
      <c r="E37" s="13" t="s">
        <v>1489</v>
      </c>
      <c r="F37" s="16" t="s">
        <v>118</v>
      </c>
      <c r="G37" s="51"/>
      <c r="H37" s="51"/>
      <c r="I37" s="51"/>
      <c r="J37" s="52"/>
      <c r="K37" s="51" t="str" cm="1">
        <f t="array" ref="K37">_xlfn.IFS(J37="◎",5,J37="○",4,J37="△",2,J37="×","失格",J37="","")</f>
        <v/>
      </c>
      <c r="L37" s="51"/>
    </row>
    <row r="38" spans="1:12" ht="39" x14ac:dyDescent="0.3">
      <c r="A38" s="39" t="s">
        <v>1490</v>
      </c>
      <c r="B38" s="20" t="s">
        <v>1386</v>
      </c>
      <c r="C38" s="13" t="s">
        <v>1485</v>
      </c>
      <c r="D38" s="23" t="s">
        <v>1476</v>
      </c>
      <c r="E38" s="23" t="s">
        <v>1491</v>
      </c>
      <c r="F38" s="16" t="s">
        <v>118</v>
      </c>
      <c r="G38" s="51"/>
      <c r="H38" s="51"/>
      <c r="I38" s="51"/>
      <c r="J38" s="52"/>
      <c r="K38" s="51" t="str" cm="1">
        <f t="array" ref="K38">_xlfn.IFS(J38="◎",5,J38="○",4,J38="△",2,J38="×","失格",J38="","")</f>
        <v/>
      </c>
      <c r="L38" s="51"/>
    </row>
    <row r="39" spans="1:12" ht="65" x14ac:dyDescent="0.3">
      <c r="A39" s="39" t="s">
        <v>1492</v>
      </c>
      <c r="B39" s="20" t="s">
        <v>1386</v>
      </c>
      <c r="C39" s="23" t="s">
        <v>1493</v>
      </c>
      <c r="D39" s="23" t="s">
        <v>1494</v>
      </c>
      <c r="E39" s="23" t="s">
        <v>1495</v>
      </c>
      <c r="F39" s="16" t="s">
        <v>118</v>
      </c>
      <c r="G39" s="51"/>
      <c r="H39" s="51"/>
      <c r="I39" s="51"/>
      <c r="J39" s="52"/>
      <c r="K39" s="51" t="str" cm="1">
        <f t="array" ref="K39">_xlfn.IFS(J39="◎",5,J39="○",4,J39="△",2,J39="×","失格",J39="","")</f>
        <v/>
      </c>
      <c r="L39" s="51"/>
    </row>
    <row r="40" spans="1:12" ht="65" x14ac:dyDescent="0.3">
      <c r="A40" s="39" t="s">
        <v>1496</v>
      </c>
      <c r="B40" s="20" t="s">
        <v>1386</v>
      </c>
      <c r="C40" s="23" t="s">
        <v>1493</v>
      </c>
      <c r="D40" s="23" t="s">
        <v>1497</v>
      </c>
      <c r="E40" s="23" t="s">
        <v>1498</v>
      </c>
      <c r="F40" s="16" t="s">
        <v>118</v>
      </c>
      <c r="G40" s="51"/>
      <c r="H40" s="51"/>
      <c r="I40" s="51"/>
      <c r="J40" s="52"/>
      <c r="K40" s="51" t="str" cm="1">
        <f t="array" ref="K40">_xlfn.IFS(J40="◎",5,J40="○",4,J40="△",2,J40="×","失格",J40="","")</f>
        <v/>
      </c>
      <c r="L40" s="51"/>
    </row>
    <row r="41" spans="1:12" ht="39" x14ac:dyDescent="0.3">
      <c r="A41" s="39" t="s">
        <v>1499</v>
      </c>
      <c r="B41" s="20" t="s">
        <v>1386</v>
      </c>
      <c r="C41" s="23" t="s">
        <v>1493</v>
      </c>
      <c r="D41" s="23" t="s">
        <v>1500</v>
      </c>
      <c r="E41" s="23" t="s">
        <v>1501</v>
      </c>
      <c r="F41" s="16" t="s">
        <v>118</v>
      </c>
      <c r="G41" s="51"/>
      <c r="H41" s="51"/>
      <c r="I41" s="51"/>
      <c r="J41" s="52"/>
      <c r="K41" s="51" t="str" cm="1">
        <f t="array" ref="K41">_xlfn.IFS(J41="◎",5,J41="○",4,J41="△",2,J41="×","失格",J41="","")</f>
        <v/>
      </c>
      <c r="L41" s="51"/>
    </row>
    <row r="42" spans="1:12" ht="65" x14ac:dyDescent="0.3">
      <c r="A42" s="39" t="s">
        <v>1502</v>
      </c>
      <c r="B42" s="20" t="s">
        <v>1386</v>
      </c>
      <c r="C42" s="23" t="s">
        <v>1493</v>
      </c>
      <c r="D42" s="23" t="s">
        <v>1503</v>
      </c>
      <c r="E42" s="23" t="s">
        <v>1504</v>
      </c>
      <c r="F42" s="16" t="s">
        <v>118</v>
      </c>
      <c r="G42" s="51"/>
      <c r="H42" s="51"/>
      <c r="I42" s="51"/>
      <c r="J42" s="52"/>
      <c r="K42" s="51" t="str" cm="1">
        <f t="array" ref="K42">_xlfn.IFS(J42="◎",5,J42="○",4,J42="△",2,J42="×","失格",J42="","")</f>
        <v/>
      </c>
      <c r="L42" s="51"/>
    </row>
    <row r="43" spans="1:12" ht="39" x14ac:dyDescent="0.3">
      <c r="A43" s="39" t="s">
        <v>1505</v>
      </c>
      <c r="B43" s="20" t="s">
        <v>1386</v>
      </c>
      <c r="C43" s="23" t="s">
        <v>1493</v>
      </c>
      <c r="D43" s="23" t="s">
        <v>1506</v>
      </c>
      <c r="E43" s="23" t="s">
        <v>1507</v>
      </c>
      <c r="F43" s="16" t="s">
        <v>118</v>
      </c>
      <c r="G43" s="51"/>
      <c r="H43" s="51"/>
      <c r="I43" s="51"/>
      <c r="J43" s="52"/>
      <c r="K43" s="51" t="str" cm="1">
        <f t="array" ref="K43">_xlfn.IFS(J43="◎",5,J43="○",4,J43="△",2,J43="×","失格",J43="","")</f>
        <v/>
      </c>
      <c r="L43" s="51"/>
    </row>
    <row r="44" spans="1:12" ht="39" x14ac:dyDescent="0.3">
      <c r="A44" s="39" t="s">
        <v>1508</v>
      </c>
      <c r="B44" s="20" t="s">
        <v>1386</v>
      </c>
      <c r="C44" s="23" t="s">
        <v>1493</v>
      </c>
      <c r="D44" s="23" t="s">
        <v>1509</v>
      </c>
      <c r="E44" s="23" t="s">
        <v>1510</v>
      </c>
      <c r="F44" s="16" t="s">
        <v>118</v>
      </c>
      <c r="G44" s="51"/>
      <c r="H44" s="51"/>
      <c r="I44" s="51"/>
      <c r="J44" s="52"/>
      <c r="K44" s="51" t="str" cm="1">
        <f t="array" ref="K44">_xlfn.IFS(J44="◎",5,J44="○",4,J44="△",2,J44="×","失格",J44="","")</f>
        <v/>
      </c>
      <c r="L44" s="51"/>
    </row>
    <row r="45" spans="1:12" ht="52" x14ac:dyDescent="0.3">
      <c r="A45" s="39" t="s">
        <v>1511</v>
      </c>
      <c r="B45" s="20" t="s">
        <v>1386</v>
      </c>
      <c r="C45" s="23" t="s">
        <v>1493</v>
      </c>
      <c r="D45" s="23" t="s">
        <v>1512</v>
      </c>
      <c r="E45" s="23" t="s">
        <v>1513</v>
      </c>
      <c r="F45" s="16" t="s">
        <v>118</v>
      </c>
      <c r="G45" s="51"/>
      <c r="H45" s="51"/>
      <c r="I45" s="51"/>
      <c r="J45" s="52"/>
      <c r="K45" s="51" t="str" cm="1">
        <f t="array" ref="K45">_xlfn.IFS(J45="◎",5,J45="○",4,J45="△",2,J45="×","失格",J45="","")</f>
        <v/>
      </c>
      <c r="L45" s="51"/>
    </row>
    <row r="46" spans="1:12" ht="26" x14ac:dyDescent="0.3">
      <c r="A46" s="39" t="s">
        <v>1514</v>
      </c>
      <c r="B46" s="20" t="s">
        <v>1386</v>
      </c>
      <c r="C46" s="23" t="s">
        <v>1515</v>
      </c>
      <c r="D46" s="23" t="s">
        <v>1516</v>
      </c>
      <c r="E46" s="23" t="s">
        <v>1517</v>
      </c>
      <c r="F46" s="16" t="s">
        <v>118</v>
      </c>
      <c r="G46" s="51"/>
      <c r="H46" s="51"/>
      <c r="I46" s="51"/>
      <c r="J46" s="52"/>
      <c r="K46" s="51" t="str" cm="1">
        <f t="array" ref="K46">_xlfn.IFS(J46="◎",5,J46="○",4,J46="△",2,J46="×","失格",J46="","")</f>
        <v/>
      </c>
      <c r="L46" s="51"/>
    </row>
    <row r="47" spans="1:12" ht="26" x14ac:dyDescent="0.3">
      <c r="A47" s="39" t="s">
        <v>1518</v>
      </c>
      <c r="B47" s="20" t="s">
        <v>1386</v>
      </c>
      <c r="C47" s="23" t="s">
        <v>1515</v>
      </c>
      <c r="D47" s="23" t="s">
        <v>1519</v>
      </c>
      <c r="E47" s="23" t="s">
        <v>1520</v>
      </c>
      <c r="F47" s="16" t="s">
        <v>118</v>
      </c>
      <c r="G47" s="51"/>
      <c r="H47" s="51"/>
      <c r="I47" s="51"/>
      <c r="J47" s="52"/>
      <c r="K47" s="51" t="str" cm="1">
        <f t="array" ref="K47">_xlfn.IFS(J47="◎",5,J47="○",4,J47="△",2,J47="×","失格",J47="","")</f>
        <v/>
      </c>
      <c r="L47" s="51"/>
    </row>
    <row r="48" spans="1:12" ht="26" x14ac:dyDescent="0.3">
      <c r="A48" s="39" t="s">
        <v>1521</v>
      </c>
      <c r="B48" s="20" t="s">
        <v>1386</v>
      </c>
      <c r="C48" s="23" t="s">
        <v>1515</v>
      </c>
      <c r="D48" s="23" t="s">
        <v>1522</v>
      </c>
      <c r="E48" s="23" t="s">
        <v>1523</v>
      </c>
      <c r="F48" s="16" t="s">
        <v>118</v>
      </c>
      <c r="G48" s="51"/>
      <c r="H48" s="51"/>
      <c r="I48" s="51"/>
      <c r="J48" s="52"/>
      <c r="K48" s="51" t="str" cm="1">
        <f t="array" ref="K48">_xlfn.IFS(J48="◎",5,J48="○",4,J48="△",2,J48="×","失格",J48="","")</f>
        <v/>
      </c>
      <c r="L48" s="51"/>
    </row>
    <row r="49" spans="1:12" ht="39" x14ac:dyDescent="0.3">
      <c r="A49" s="39" t="s">
        <v>1524</v>
      </c>
      <c r="B49" s="20" t="s">
        <v>1386</v>
      </c>
      <c r="C49" s="23" t="s">
        <v>1515</v>
      </c>
      <c r="D49" s="23" t="s">
        <v>1525</v>
      </c>
      <c r="E49" s="23" t="s">
        <v>1526</v>
      </c>
      <c r="F49" s="16" t="s">
        <v>118</v>
      </c>
      <c r="G49" s="51"/>
      <c r="H49" s="51"/>
      <c r="I49" s="51"/>
      <c r="J49" s="52"/>
      <c r="K49" s="51" t="str" cm="1">
        <f t="array" ref="K49">_xlfn.IFS(J49="◎",5,J49="○",4,J49="△",2,J49="×","失格",J49="","")</f>
        <v/>
      </c>
      <c r="L49" s="51"/>
    </row>
    <row r="50" spans="1:12" ht="39" x14ac:dyDescent="0.3">
      <c r="A50" s="39" t="s">
        <v>1527</v>
      </c>
      <c r="B50" s="20" t="s">
        <v>1386</v>
      </c>
      <c r="C50" s="23" t="s">
        <v>1528</v>
      </c>
      <c r="D50" s="23" t="s">
        <v>1529</v>
      </c>
      <c r="E50" s="23" t="s">
        <v>1530</v>
      </c>
      <c r="F50" s="16" t="s">
        <v>118</v>
      </c>
      <c r="G50" s="51"/>
      <c r="H50" s="51"/>
      <c r="I50" s="51"/>
      <c r="J50" s="52"/>
      <c r="K50" s="51" t="str" cm="1">
        <f t="array" ref="K50">_xlfn.IFS(J50="◎",5,J50="○",4,J50="△",2,J50="×","失格",J50="","")</f>
        <v/>
      </c>
      <c r="L50" s="51"/>
    </row>
    <row r="51" spans="1:12" ht="87.9" customHeight="1" x14ac:dyDescent="0.3">
      <c r="A51" s="39" t="s">
        <v>1531</v>
      </c>
      <c r="B51" s="20" t="s">
        <v>1386</v>
      </c>
      <c r="C51" s="23" t="s">
        <v>1528</v>
      </c>
      <c r="D51" s="23" t="s">
        <v>1532</v>
      </c>
      <c r="E51" s="23" t="s">
        <v>1533</v>
      </c>
      <c r="F51" s="16" t="s">
        <v>118</v>
      </c>
      <c r="G51" s="51"/>
      <c r="H51" s="51"/>
      <c r="I51" s="51"/>
      <c r="J51" s="52"/>
      <c r="K51" s="51" t="str" cm="1">
        <f t="array" ref="K51">_xlfn.IFS(J51="◎",5,J51="○",4,J51="△",2,J51="×","失格",J51="","")</f>
        <v/>
      </c>
      <c r="L51" s="51"/>
    </row>
    <row r="52" spans="1:12" ht="39" x14ac:dyDescent="0.3">
      <c r="A52" s="39" t="s">
        <v>1534</v>
      </c>
      <c r="B52" s="20" t="s">
        <v>1386</v>
      </c>
      <c r="C52" s="23" t="s">
        <v>1528</v>
      </c>
      <c r="D52" s="23" t="s">
        <v>1535</v>
      </c>
      <c r="E52" s="23" t="s">
        <v>1536</v>
      </c>
      <c r="F52" s="16" t="s">
        <v>118</v>
      </c>
      <c r="G52" s="51"/>
      <c r="H52" s="51"/>
      <c r="I52" s="51"/>
      <c r="J52" s="52"/>
      <c r="K52" s="51" t="str" cm="1">
        <f t="array" ref="K52">_xlfn.IFS(J52="◎",5,J52="○",4,J52="△",2,J52="×","失格",J52="","")</f>
        <v/>
      </c>
      <c r="L52" s="51"/>
    </row>
    <row r="53" spans="1:12" x14ac:dyDescent="0.3">
      <c r="J53" s="12" t="s">
        <v>1764</v>
      </c>
      <c r="K53" s="12">
        <f>SUM(K3:K52)</f>
        <v>0</v>
      </c>
    </row>
  </sheetData>
  <autoFilter ref="A2:L52" xr:uid="{4650FF24-ADC3-4CDE-9EBD-ACBBF516D577}"/>
  <mergeCells count="5">
    <mergeCell ref="A1:A2"/>
    <mergeCell ref="B1:D1"/>
    <mergeCell ref="E1:E2"/>
    <mergeCell ref="F1:F2"/>
    <mergeCell ref="G1:I1"/>
  </mergeCells>
  <phoneticPr fontId="2"/>
  <dataValidations count="2">
    <dataValidation type="list" allowBlank="1" showInputMessage="1" showErrorMessage="1" sqref="F3:F52" xr:uid="{A43F6F05-B5FB-4804-991F-9DB626BE9D4D}">
      <formula1>区分</formula1>
    </dataValidation>
    <dataValidation type="list" allowBlank="1" showInputMessage="1" showErrorMessage="1" sqref="G3:G52 J3:J52" xr:uid="{2BE1508C-4668-40A8-BC0F-A9D0EED81DF2}">
      <formula1>"◎,○,△,×"</formula1>
    </dataValidation>
  </dataValidations>
  <pageMargins left="0.74803149606299213" right="0.74803149606299213" top="0.98425196850393704" bottom="0.98425196850393704" header="0.51181102362204722" footer="0.51181102362204722"/>
  <pageSetup paperSize="9" scale="33" orientation="portrait" r:id="rId1"/>
  <headerFooter scaleWithDoc="0" alignWithMargins="0">
    <oddHeader>&amp;L&amp;"ＭＳ ゴシック,標準"別添1-1財務会計システム機能要件一覧</oddHead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99FE9-E677-4366-9C44-79E859BE619C}">
  <sheetPr codeName="Sheet8">
    <pageSetUpPr fitToPage="1"/>
  </sheetPr>
  <dimension ref="A1:L58"/>
  <sheetViews>
    <sheetView showGridLines="0" view="pageBreakPreview" zoomScaleNormal="40" zoomScaleSheetLayoutView="100" zoomScalePageLayoutView="90" workbookViewId="0">
      <pane ySplit="2" topLeftCell="A3" activePane="bottomLeft" state="frozen"/>
      <selection pane="bottomLeft" sqref="A1:A2"/>
    </sheetView>
  </sheetViews>
  <sheetFormatPr defaultRowHeight="15" x14ac:dyDescent="0.2"/>
  <cols>
    <col min="1" max="1" width="7.90625" style="4" customWidth="1"/>
    <col min="2" max="2" width="11.90625" style="3" bestFit="1" customWidth="1"/>
    <col min="3" max="3" width="13.90625" style="3" bestFit="1" customWidth="1"/>
    <col min="4" max="4" width="20.54296875" style="3" bestFit="1" customWidth="1"/>
    <col min="5" max="5" width="64.90625" style="4" bestFit="1" customWidth="1"/>
    <col min="6" max="6" width="5.90625" style="3" customWidth="1"/>
    <col min="7" max="12" width="15.1796875" style="3" customWidth="1"/>
    <col min="13" max="18" width="4.08984375" style="3" customWidth="1"/>
    <col min="19" max="239" width="8.90625" style="3"/>
    <col min="240" max="240" width="11.90625" style="3" customWidth="1"/>
    <col min="241" max="243" width="2.453125" style="3" customWidth="1"/>
    <col min="244" max="244" width="17.08984375" style="3" customWidth="1"/>
    <col min="245" max="245" width="10.453125" style="3" customWidth="1"/>
    <col min="246" max="246" width="68.90625" style="3" customWidth="1"/>
    <col min="247" max="249" width="12.08984375" style="3" customWidth="1"/>
    <col min="250" max="274" width="4.08984375" style="3" customWidth="1"/>
    <col min="275" max="495" width="8.90625" style="3"/>
    <col min="496" max="496" width="11.90625" style="3" customWidth="1"/>
    <col min="497" max="499" width="2.453125" style="3" customWidth="1"/>
    <col min="500" max="500" width="17.08984375" style="3" customWidth="1"/>
    <col min="501" max="501" width="10.453125" style="3" customWidth="1"/>
    <col min="502" max="502" width="68.90625" style="3" customWidth="1"/>
    <col min="503" max="505" width="12.08984375" style="3" customWidth="1"/>
    <col min="506" max="530" width="4.08984375" style="3" customWidth="1"/>
    <col min="531" max="751" width="8.90625" style="3"/>
    <col min="752" max="752" width="11.90625" style="3" customWidth="1"/>
    <col min="753" max="755" width="2.453125" style="3" customWidth="1"/>
    <col min="756" max="756" width="17.08984375" style="3" customWidth="1"/>
    <col min="757" max="757" width="10.453125" style="3" customWidth="1"/>
    <col min="758" max="758" width="68.90625" style="3" customWidth="1"/>
    <col min="759" max="761" width="12.08984375" style="3" customWidth="1"/>
    <col min="762" max="786" width="4.08984375" style="3" customWidth="1"/>
    <col min="787" max="1007" width="8.90625" style="3"/>
    <col min="1008" max="1008" width="11.90625" style="3" customWidth="1"/>
    <col min="1009" max="1011" width="2.453125" style="3" customWidth="1"/>
    <col min="1012" max="1012" width="17.08984375" style="3" customWidth="1"/>
    <col min="1013" max="1013" width="10.453125" style="3" customWidth="1"/>
    <col min="1014" max="1014" width="68.90625" style="3" customWidth="1"/>
    <col min="1015" max="1017" width="12.08984375" style="3" customWidth="1"/>
    <col min="1018" max="1042" width="4.08984375" style="3" customWidth="1"/>
    <col min="1043" max="1263" width="8.90625" style="3"/>
    <col min="1264" max="1264" width="11.90625" style="3" customWidth="1"/>
    <col min="1265" max="1267" width="2.453125" style="3" customWidth="1"/>
    <col min="1268" max="1268" width="17.08984375" style="3" customWidth="1"/>
    <col min="1269" max="1269" width="10.453125" style="3" customWidth="1"/>
    <col min="1270" max="1270" width="68.90625" style="3" customWidth="1"/>
    <col min="1271" max="1273" width="12.08984375" style="3" customWidth="1"/>
    <col min="1274" max="1298" width="4.08984375" style="3" customWidth="1"/>
    <col min="1299" max="1519" width="8.90625" style="3"/>
    <col min="1520" max="1520" width="11.90625" style="3" customWidth="1"/>
    <col min="1521" max="1523" width="2.453125" style="3" customWidth="1"/>
    <col min="1524" max="1524" width="17.08984375" style="3" customWidth="1"/>
    <col min="1525" max="1525" width="10.453125" style="3" customWidth="1"/>
    <col min="1526" max="1526" width="68.90625" style="3" customWidth="1"/>
    <col min="1527" max="1529" width="12.08984375" style="3" customWidth="1"/>
    <col min="1530" max="1554" width="4.08984375" style="3" customWidth="1"/>
    <col min="1555" max="1775" width="8.90625" style="3"/>
    <col min="1776" max="1776" width="11.90625" style="3" customWidth="1"/>
    <col min="1777" max="1779" width="2.453125" style="3" customWidth="1"/>
    <col min="1780" max="1780" width="17.08984375" style="3" customWidth="1"/>
    <col min="1781" max="1781" width="10.453125" style="3" customWidth="1"/>
    <col min="1782" max="1782" width="68.90625" style="3" customWidth="1"/>
    <col min="1783" max="1785" width="12.08984375" style="3" customWidth="1"/>
    <col min="1786" max="1810" width="4.08984375" style="3" customWidth="1"/>
    <col min="1811" max="2031" width="8.90625" style="3"/>
    <col min="2032" max="2032" width="11.90625" style="3" customWidth="1"/>
    <col min="2033" max="2035" width="2.453125" style="3" customWidth="1"/>
    <col min="2036" max="2036" width="17.08984375" style="3" customWidth="1"/>
    <col min="2037" max="2037" width="10.453125" style="3" customWidth="1"/>
    <col min="2038" max="2038" width="68.90625" style="3" customWidth="1"/>
    <col min="2039" max="2041" width="12.08984375" style="3" customWidth="1"/>
    <col min="2042" max="2066" width="4.08984375" style="3" customWidth="1"/>
    <col min="2067" max="2287" width="8.90625" style="3"/>
    <col min="2288" max="2288" width="11.90625" style="3" customWidth="1"/>
    <col min="2289" max="2291" width="2.453125" style="3" customWidth="1"/>
    <col min="2292" max="2292" width="17.08984375" style="3" customWidth="1"/>
    <col min="2293" max="2293" width="10.453125" style="3" customWidth="1"/>
    <col min="2294" max="2294" width="68.90625" style="3" customWidth="1"/>
    <col min="2295" max="2297" width="12.08984375" style="3" customWidth="1"/>
    <col min="2298" max="2322" width="4.08984375" style="3" customWidth="1"/>
    <col min="2323" max="2543" width="8.90625" style="3"/>
    <col min="2544" max="2544" width="11.90625" style="3" customWidth="1"/>
    <col min="2545" max="2547" width="2.453125" style="3" customWidth="1"/>
    <col min="2548" max="2548" width="17.08984375" style="3" customWidth="1"/>
    <col min="2549" max="2549" width="10.453125" style="3" customWidth="1"/>
    <col min="2550" max="2550" width="68.90625" style="3" customWidth="1"/>
    <col min="2551" max="2553" width="12.08984375" style="3" customWidth="1"/>
    <col min="2554" max="2578" width="4.08984375" style="3" customWidth="1"/>
    <col min="2579" max="2799" width="8.90625" style="3"/>
    <col min="2800" max="2800" width="11.90625" style="3" customWidth="1"/>
    <col min="2801" max="2803" width="2.453125" style="3" customWidth="1"/>
    <col min="2804" max="2804" width="17.08984375" style="3" customWidth="1"/>
    <col min="2805" max="2805" width="10.453125" style="3" customWidth="1"/>
    <col min="2806" max="2806" width="68.90625" style="3" customWidth="1"/>
    <col min="2807" max="2809" width="12.08984375" style="3" customWidth="1"/>
    <col min="2810" max="2834" width="4.08984375" style="3" customWidth="1"/>
    <col min="2835" max="3055" width="8.90625" style="3"/>
    <col min="3056" max="3056" width="11.90625" style="3" customWidth="1"/>
    <col min="3057" max="3059" width="2.453125" style="3" customWidth="1"/>
    <col min="3060" max="3060" width="17.08984375" style="3" customWidth="1"/>
    <col min="3061" max="3061" width="10.453125" style="3" customWidth="1"/>
    <col min="3062" max="3062" width="68.90625" style="3" customWidth="1"/>
    <col min="3063" max="3065" width="12.08984375" style="3" customWidth="1"/>
    <col min="3066" max="3090" width="4.08984375" style="3" customWidth="1"/>
    <col min="3091" max="3311" width="8.90625" style="3"/>
    <col min="3312" max="3312" width="11.90625" style="3" customWidth="1"/>
    <col min="3313" max="3315" width="2.453125" style="3" customWidth="1"/>
    <col min="3316" max="3316" width="17.08984375" style="3" customWidth="1"/>
    <col min="3317" max="3317" width="10.453125" style="3" customWidth="1"/>
    <col min="3318" max="3318" width="68.90625" style="3" customWidth="1"/>
    <col min="3319" max="3321" width="12.08984375" style="3" customWidth="1"/>
    <col min="3322" max="3346" width="4.08984375" style="3" customWidth="1"/>
    <col min="3347" max="3567" width="8.90625" style="3"/>
    <col min="3568" max="3568" width="11.90625" style="3" customWidth="1"/>
    <col min="3569" max="3571" width="2.453125" style="3" customWidth="1"/>
    <col min="3572" max="3572" width="17.08984375" style="3" customWidth="1"/>
    <col min="3573" max="3573" width="10.453125" style="3" customWidth="1"/>
    <col min="3574" max="3574" width="68.90625" style="3" customWidth="1"/>
    <col min="3575" max="3577" width="12.08984375" style="3" customWidth="1"/>
    <col min="3578" max="3602" width="4.08984375" style="3" customWidth="1"/>
    <col min="3603" max="3823" width="8.90625" style="3"/>
    <col min="3824" max="3824" width="11.90625" style="3" customWidth="1"/>
    <col min="3825" max="3827" width="2.453125" style="3" customWidth="1"/>
    <col min="3828" max="3828" width="17.08984375" style="3" customWidth="1"/>
    <col min="3829" max="3829" width="10.453125" style="3" customWidth="1"/>
    <col min="3830" max="3830" width="68.90625" style="3" customWidth="1"/>
    <col min="3831" max="3833" width="12.08984375" style="3" customWidth="1"/>
    <col min="3834" max="3858" width="4.08984375" style="3" customWidth="1"/>
    <col min="3859" max="4079" width="8.90625" style="3"/>
    <col min="4080" max="4080" width="11.90625" style="3" customWidth="1"/>
    <col min="4081" max="4083" width="2.453125" style="3" customWidth="1"/>
    <col min="4084" max="4084" width="17.08984375" style="3" customWidth="1"/>
    <col min="4085" max="4085" width="10.453125" style="3" customWidth="1"/>
    <col min="4086" max="4086" width="68.90625" style="3" customWidth="1"/>
    <col min="4087" max="4089" width="12.08984375" style="3" customWidth="1"/>
    <col min="4090" max="4114" width="4.08984375" style="3" customWidth="1"/>
    <col min="4115" max="4335" width="8.90625" style="3"/>
    <col min="4336" max="4336" width="11.90625" style="3" customWidth="1"/>
    <col min="4337" max="4339" width="2.453125" style="3" customWidth="1"/>
    <col min="4340" max="4340" width="17.08984375" style="3" customWidth="1"/>
    <col min="4341" max="4341" width="10.453125" style="3" customWidth="1"/>
    <col min="4342" max="4342" width="68.90625" style="3" customWidth="1"/>
    <col min="4343" max="4345" width="12.08984375" style="3" customWidth="1"/>
    <col min="4346" max="4370" width="4.08984375" style="3" customWidth="1"/>
    <col min="4371" max="4591" width="8.90625" style="3"/>
    <col min="4592" max="4592" width="11.90625" style="3" customWidth="1"/>
    <col min="4593" max="4595" width="2.453125" style="3" customWidth="1"/>
    <col min="4596" max="4596" width="17.08984375" style="3" customWidth="1"/>
    <col min="4597" max="4597" width="10.453125" style="3" customWidth="1"/>
    <col min="4598" max="4598" width="68.90625" style="3" customWidth="1"/>
    <col min="4599" max="4601" width="12.08984375" style="3" customWidth="1"/>
    <col min="4602" max="4626" width="4.08984375" style="3" customWidth="1"/>
    <col min="4627" max="4847" width="8.90625" style="3"/>
    <col min="4848" max="4848" width="11.90625" style="3" customWidth="1"/>
    <col min="4849" max="4851" width="2.453125" style="3" customWidth="1"/>
    <col min="4852" max="4852" width="17.08984375" style="3" customWidth="1"/>
    <col min="4853" max="4853" width="10.453125" style="3" customWidth="1"/>
    <col min="4854" max="4854" width="68.90625" style="3" customWidth="1"/>
    <col min="4855" max="4857" width="12.08984375" style="3" customWidth="1"/>
    <col min="4858" max="4882" width="4.08984375" style="3" customWidth="1"/>
    <col min="4883" max="5103" width="8.90625" style="3"/>
    <col min="5104" max="5104" width="11.90625" style="3" customWidth="1"/>
    <col min="5105" max="5107" width="2.453125" style="3" customWidth="1"/>
    <col min="5108" max="5108" width="17.08984375" style="3" customWidth="1"/>
    <col min="5109" max="5109" width="10.453125" style="3" customWidth="1"/>
    <col min="5110" max="5110" width="68.90625" style="3" customWidth="1"/>
    <col min="5111" max="5113" width="12.08984375" style="3" customWidth="1"/>
    <col min="5114" max="5138" width="4.08984375" style="3" customWidth="1"/>
    <col min="5139" max="5359" width="8.90625" style="3"/>
    <col min="5360" max="5360" width="11.90625" style="3" customWidth="1"/>
    <col min="5361" max="5363" width="2.453125" style="3" customWidth="1"/>
    <col min="5364" max="5364" width="17.08984375" style="3" customWidth="1"/>
    <col min="5365" max="5365" width="10.453125" style="3" customWidth="1"/>
    <col min="5366" max="5366" width="68.90625" style="3" customWidth="1"/>
    <col min="5367" max="5369" width="12.08984375" style="3" customWidth="1"/>
    <col min="5370" max="5394" width="4.08984375" style="3" customWidth="1"/>
    <col min="5395" max="5615" width="8.90625" style="3"/>
    <col min="5616" max="5616" width="11.90625" style="3" customWidth="1"/>
    <col min="5617" max="5619" width="2.453125" style="3" customWidth="1"/>
    <col min="5620" max="5620" width="17.08984375" style="3" customWidth="1"/>
    <col min="5621" max="5621" width="10.453125" style="3" customWidth="1"/>
    <col min="5622" max="5622" width="68.90625" style="3" customWidth="1"/>
    <col min="5623" max="5625" width="12.08984375" style="3" customWidth="1"/>
    <col min="5626" max="5650" width="4.08984375" style="3" customWidth="1"/>
    <col min="5651" max="5871" width="8.90625" style="3"/>
    <col min="5872" max="5872" width="11.90625" style="3" customWidth="1"/>
    <col min="5873" max="5875" width="2.453125" style="3" customWidth="1"/>
    <col min="5876" max="5876" width="17.08984375" style="3" customWidth="1"/>
    <col min="5877" max="5877" width="10.453125" style="3" customWidth="1"/>
    <col min="5878" max="5878" width="68.90625" style="3" customWidth="1"/>
    <col min="5879" max="5881" width="12.08984375" style="3" customWidth="1"/>
    <col min="5882" max="5906" width="4.08984375" style="3" customWidth="1"/>
    <col min="5907" max="6127" width="8.90625" style="3"/>
    <col min="6128" max="6128" width="11.90625" style="3" customWidth="1"/>
    <col min="6129" max="6131" width="2.453125" style="3" customWidth="1"/>
    <col min="6132" max="6132" width="17.08984375" style="3" customWidth="1"/>
    <col min="6133" max="6133" width="10.453125" style="3" customWidth="1"/>
    <col min="6134" max="6134" width="68.90625" style="3" customWidth="1"/>
    <col min="6135" max="6137" width="12.08984375" style="3" customWidth="1"/>
    <col min="6138" max="6162" width="4.08984375" style="3" customWidth="1"/>
    <col min="6163" max="6383" width="8.90625" style="3"/>
    <col min="6384" max="6384" width="11.90625" style="3" customWidth="1"/>
    <col min="6385" max="6387" width="2.453125" style="3" customWidth="1"/>
    <col min="6388" max="6388" width="17.08984375" style="3" customWidth="1"/>
    <col min="6389" max="6389" width="10.453125" style="3" customWidth="1"/>
    <col min="6390" max="6390" width="68.90625" style="3" customWidth="1"/>
    <col min="6391" max="6393" width="12.08984375" style="3" customWidth="1"/>
    <col min="6394" max="6418" width="4.08984375" style="3" customWidth="1"/>
    <col min="6419" max="6639" width="8.90625" style="3"/>
    <col min="6640" max="6640" width="11.90625" style="3" customWidth="1"/>
    <col min="6641" max="6643" width="2.453125" style="3" customWidth="1"/>
    <col min="6644" max="6644" width="17.08984375" style="3" customWidth="1"/>
    <col min="6645" max="6645" width="10.453125" style="3" customWidth="1"/>
    <col min="6646" max="6646" width="68.90625" style="3" customWidth="1"/>
    <col min="6647" max="6649" width="12.08984375" style="3" customWidth="1"/>
    <col min="6650" max="6674" width="4.08984375" style="3" customWidth="1"/>
    <col min="6675" max="6895" width="8.90625" style="3"/>
    <col min="6896" max="6896" width="11.90625" style="3" customWidth="1"/>
    <col min="6897" max="6899" width="2.453125" style="3" customWidth="1"/>
    <col min="6900" max="6900" width="17.08984375" style="3" customWidth="1"/>
    <col min="6901" max="6901" width="10.453125" style="3" customWidth="1"/>
    <col min="6902" max="6902" width="68.90625" style="3" customWidth="1"/>
    <col min="6903" max="6905" width="12.08984375" style="3" customWidth="1"/>
    <col min="6906" max="6930" width="4.08984375" style="3" customWidth="1"/>
    <col min="6931" max="7151" width="8.90625" style="3"/>
    <col min="7152" max="7152" width="11.90625" style="3" customWidth="1"/>
    <col min="7153" max="7155" width="2.453125" style="3" customWidth="1"/>
    <col min="7156" max="7156" width="17.08984375" style="3" customWidth="1"/>
    <col min="7157" max="7157" width="10.453125" style="3" customWidth="1"/>
    <col min="7158" max="7158" width="68.90625" style="3" customWidth="1"/>
    <col min="7159" max="7161" width="12.08984375" style="3" customWidth="1"/>
    <col min="7162" max="7186" width="4.08984375" style="3" customWidth="1"/>
    <col min="7187" max="7407" width="8.90625" style="3"/>
    <col min="7408" max="7408" width="11.90625" style="3" customWidth="1"/>
    <col min="7409" max="7411" width="2.453125" style="3" customWidth="1"/>
    <col min="7412" max="7412" width="17.08984375" style="3" customWidth="1"/>
    <col min="7413" max="7413" width="10.453125" style="3" customWidth="1"/>
    <col min="7414" max="7414" width="68.90625" style="3" customWidth="1"/>
    <col min="7415" max="7417" width="12.08984375" style="3" customWidth="1"/>
    <col min="7418" max="7442" width="4.08984375" style="3" customWidth="1"/>
    <col min="7443" max="7663" width="8.90625" style="3"/>
    <col min="7664" max="7664" width="11.90625" style="3" customWidth="1"/>
    <col min="7665" max="7667" width="2.453125" style="3" customWidth="1"/>
    <col min="7668" max="7668" width="17.08984375" style="3" customWidth="1"/>
    <col min="7669" max="7669" width="10.453125" style="3" customWidth="1"/>
    <col min="7670" max="7670" width="68.90625" style="3" customWidth="1"/>
    <col min="7671" max="7673" width="12.08984375" style="3" customWidth="1"/>
    <col min="7674" max="7698" width="4.08984375" style="3" customWidth="1"/>
    <col min="7699" max="7919" width="8.90625" style="3"/>
    <col min="7920" max="7920" width="11.90625" style="3" customWidth="1"/>
    <col min="7921" max="7923" width="2.453125" style="3" customWidth="1"/>
    <col min="7924" max="7924" width="17.08984375" style="3" customWidth="1"/>
    <col min="7925" max="7925" width="10.453125" style="3" customWidth="1"/>
    <col min="7926" max="7926" width="68.90625" style="3" customWidth="1"/>
    <col min="7927" max="7929" width="12.08984375" style="3" customWidth="1"/>
    <col min="7930" max="7954" width="4.08984375" style="3" customWidth="1"/>
    <col min="7955" max="8175" width="8.90625" style="3"/>
    <col min="8176" max="8176" width="11.90625" style="3" customWidth="1"/>
    <col min="8177" max="8179" width="2.453125" style="3" customWidth="1"/>
    <col min="8180" max="8180" width="17.08984375" style="3" customWidth="1"/>
    <col min="8181" max="8181" width="10.453125" style="3" customWidth="1"/>
    <col min="8182" max="8182" width="68.90625" style="3" customWidth="1"/>
    <col min="8183" max="8185" width="12.08984375" style="3" customWidth="1"/>
    <col min="8186" max="8210" width="4.08984375" style="3" customWidth="1"/>
    <col min="8211" max="8431" width="8.90625" style="3"/>
    <col min="8432" max="8432" width="11.90625" style="3" customWidth="1"/>
    <col min="8433" max="8435" width="2.453125" style="3" customWidth="1"/>
    <col min="8436" max="8436" width="17.08984375" style="3" customWidth="1"/>
    <col min="8437" max="8437" width="10.453125" style="3" customWidth="1"/>
    <col min="8438" max="8438" width="68.90625" style="3" customWidth="1"/>
    <col min="8439" max="8441" width="12.08984375" style="3" customWidth="1"/>
    <col min="8442" max="8466" width="4.08984375" style="3" customWidth="1"/>
    <col min="8467" max="8687" width="8.90625" style="3"/>
    <col min="8688" max="8688" width="11.90625" style="3" customWidth="1"/>
    <col min="8689" max="8691" width="2.453125" style="3" customWidth="1"/>
    <col min="8692" max="8692" width="17.08984375" style="3" customWidth="1"/>
    <col min="8693" max="8693" width="10.453125" style="3" customWidth="1"/>
    <col min="8694" max="8694" width="68.90625" style="3" customWidth="1"/>
    <col min="8695" max="8697" width="12.08984375" style="3" customWidth="1"/>
    <col min="8698" max="8722" width="4.08984375" style="3" customWidth="1"/>
    <col min="8723" max="8943" width="8.90625" style="3"/>
    <col min="8944" max="8944" width="11.90625" style="3" customWidth="1"/>
    <col min="8945" max="8947" width="2.453125" style="3" customWidth="1"/>
    <col min="8948" max="8948" width="17.08984375" style="3" customWidth="1"/>
    <col min="8949" max="8949" width="10.453125" style="3" customWidth="1"/>
    <col min="8950" max="8950" width="68.90625" style="3" customWidth="1"/>
    <col min="8951" max="8953" width="12.08984375" style="3" customWidth="1"/>
    <col min="8954" max="8978" width="4.08984375" style="3" customWidth="1"/>
    <col min="8979" max="9199" width="8.90625" style="3"/>
    <col min="9200" max="9200" width="11.90625" style="3" customWidth="1"/>
    <col min="9201" max="9203" width="2.453125" style="3" customWidth="1"/>
    <col min="9204" max="9204" width="17.08984375" style="3" customWidth="1"/>
    <col min="9205" max="9205" width="10.453125" style="3" customWidth="1"/>
    <col min="9206" max="9206" width="68.90625" style="3" customWidth="1"/>
    <col min="9207" max="9209" width="12.08984375" style="3" customWidth="1"/>
    <col min="9210" max="9234" width="4.08984375" style="3" customWidth="1"/>
    <col min="9235" max="9455" width="8.90625" style="3"/>
    <col min="9456" max="9456" width="11.90625" style="3" customWidth="1"/>
    <col min="9457" max="9459" width="2.453125" style="3" customWidth="1"/>
    <col min="9460" max="9460" width="17.08984375" style="3" customWidth="1"/>
    <col min="9461" max="9461" width="10.453125" style="3" customWidth="1"/>
    <col min="9462" max="9462" width="68.90625" style="3" customWidth="1"/>
    <col min="9463" max="9465" width="12.08984375" style="3" customWidth="1"/>
    <col min="9466" max="9490" width="4.08984375" style="3" customWidth="1"/>
    <col min="9491" max="9711" width="8.90625" style="3"/>
    <col min="9712" max="9712" width="11.90625" style="3" customWidth="1"/>
    <col min="9713" max="9715" width="2.453125" style="3" customWidth="1"/>
    <col min="9716" max="9716" width="17.08984375" style="3" customWidth="1"/>
    <col min="9717" max="9717" width="10.453125" style="3" customWidth="1"/>
    <col min="9718" max="9718" width="68.90625" style="3" customWidth="1"/>
    <col min="9719" max="9721" width="12.08984375" style="3" customWidth="1"/>
    <col min="9722" max="9746" width="4.08984375" style="3" customWidth="1"/>
    <col min="9747" max="9967" width="8.90625" style="3"/>
    <col min="9968" max="9968" width="11.90625" style="3" customWidth="1"/>
    <col min="9969" max="9971" width="2.453125" style="3" customWidth="1"/>
    <col min="9972" max="9972" width="17.08984375" style="3" customWidth="1"/>
    <col min="9973" max="9973" width="10.453125" style="3" customWidth="1"/>
    <col min="9974" max="9974" width="68.90625" style="3" customWidth="1"/>
    <col min="9975" max="9977" width="12.08984375" style="3" customWidth="1"/>
    <col min="9978" max="10002" width="4.08984375" style="3" customWidth="1"/>
    <col min="10003" max="10223" width="8.90625" style="3"/>
    <col min="10224" max="10224" width="11.90625" style="3" customWidth="1"/>
    <col min="10225" max="10227" width="2.453125" style="3" customWidth="1"/>
    <col min="10228" max="10228" width="17.08984375" style="3" customWidth="1"/>
    <col min="10229" max="10229" width="10.453125" style="3" customWidth="1"/>
    <col min="10230" max="10230" width="68.90625" style="3" customWidth="1"/>
    <col min="10231" max="10233" width="12.08984375" style="3" customWidth="1"/>
    <col min="10234" max="10258" width="4.08984375" style="3" customWidth="1"/>
    <col min="10259" max="10479" width="8.90625" style="3"/>
    <col min="10480" max="10480" width="11.90625" style="3" customWidth="1"/>
    <col min="10481" max="10483" width="2.453125" style="3" customWidth="1"/>
    <col min="10484" max="10484" width="17.08984375" style="3" customWidth="1"/>
    <col min="10485" max="10485" width="10.453125" style="3" customWidth="1"/>
    <col min="10486" max="10486" width="68.90625" style="3" customWidth="1"/>
    <col min="10487" max="10489" width="12.08984375" style="3" customWidth="1"/>
    <col min="10490" max="10514" width="4.08984375" style="3" customWidth="1"/>
    <col min="10515" max="10735" width="8.90625" style="3"/>
    <col min="10736" max="10736" width="11.90625" style="3" customWidth="1"/>
    <col min="10737" max="10739" width="2.453125" style="3" customWidth="1"/>
    <col min="10740" max="10740" width="17.08984375" style="3" customWidth="1"/>
    <col min="10741" max="10741" width="10.453125" style="3" customWidth="1"/>
    <col min="10742" max="10742" width="68.90625" style="3" customWidth="1"/>
    <col min="10743" max="10745" width="12.08984375" style="3" customWidth="1"/>
    <col min="10746" max="10770" width="4.08984375" style="3" customWidth="1"/>
    <col min="10771" max="10991" width="8.90625" style="3"/>
    <col min="10992" max="10992" width="11.90625" style="3" customWidth="1"/>
    <col min="10993" max="10995" width="2.453125" style="3" customWidth="1"/>
    <col min="10996" max="10996" width="17.08984375" style="3" customWidth="1"/>
    <col min="10997" max="10997" width="10.453125" style="3" customWidth="1"/>
    <col min="10998" max="10998" width="68.90625" style="3" customWidth="1"/>
    <col min="10999" max="11001" width="12.08984375" style="3" customWidth="1"/>
    <col min="11002" max="11026" width="4.08984375" style="3" customWidth="1"/>
    <col min="11027" max="11247" width="8.90625" style="3"/>
    <col min="11248" max="11248" width="11.90625" style="3" customWidth="1"/>
    <col min="11249" max="11251" width="2.453125" style="3" customWidth="1"/>
    <col min="11252" max="11252" width="17.08984375" style="3" customWidth="1"/>
    <col min="11253" max="11253" width="10.453125" style="3" customWidth="1"/>
    <col min="11254" max="11254" width="68.90625" style="3" customWidth="1"/>
    <col min="11255" max="11257" width="12.08984375" style="3" customWidth="1"/>
    <col min="11258" max="11282" width="4.08984375" style="3" customWidth="1"/>
    <col min="11283" max="11503" width="8.90625" style="3"/>
    <col min="11504" max="11504" width="11.90625" style="3" customWidth="1"/>
    <col min="11505" max="11507" width="2.453125" style="3" customWidth="1"/>
    <col min="11508" max="11508" width="17.08984375" style="3" customWidth="1"/>
    <col min="11509" max="11509" width="10.453125" style="3" customWidth="1"/>
    <col min="11510" max="11510" width="68.90625" style="3" customWidth="1"/>
    <col min="11511" max="11513" width="12.08984375" style="3" customWidth="1"/>
    <col min="11514" max="11538" width="4.08984375" style="3" customWidth="1"/>
    <col min="11539" max="11759" width="8.90625" style="3"/>
    <col min="11760" max="11760" width="11.90625" style="3" customWidth="1"/>
    <col min="11761" max="11763" width="2.453125" style="3" customWidth="1"/>
    <col min="11764" max="11764" width="17.08984375" style="3" customWidth="1"/>
    <col min="11765" max="11765" width="10.453125" style="3" customWidth="1"/>
    <col min="11766" max="11766" width="68.90625" style="3" customWidth="1"/>
    <col min="11767" max="11769" width="12.08984375" style="3" customWidth="1"/>
    <col min="11770" max="11794" width="4.08984375" style="3" customWidth="1"/>
    <col min="11795" max="12015" width="8.90625" style="3"/>
    <col min="12016" max="12016" width="11.90625" style="3" customWidth="1"/>
    <col min="12017" max="12019" width="2.453125" style="3" customWidth="1"/>
    <col min="12020" max="12020" width="17.08984375" style="3" customWidth="1"/>
    <col min="12021" max="12021" width="10.453125" style="3" customWidth="1"/>
    <col min="12022" max="12022" width="68.90625" style="3" customWidth="1"/>
    <col min="12023" max="12025" width="12.08984375" style="3" customWidth="1"/>
    <col min="12026" max="12050" width="4.08984375" style="3" customWidth="1"/>
    <col min="12051" max="12271" width="8.90625" style="3"/>
    <col min="12272" max="12272" width="11.90625" style="3" customWidth="1"/>
    <col min="12273" max="12275" width="2.453125" style="3" customWidth="1"/>
    <col min="12276" max="12276" width="17.08984375" style="3" customWidth="1"/>
    <col min="12277" max="12277" width="10.453125" style="3" customWidth="1"/>
    <col min="12278" max="12278" width="68.90625" style="3" customWidth="1"/>
    <col min="12279" max="12281" width="12.08984375" style="3" customWidth="1"/>
    <col min="12282" max="12306" width="4.08984375" style="3" customWidth="1"/>
    <col min="12307" max="12527" width="8.90625" style="3"/>
    <col min="12528" max="12528" width="11.90625" style="3" customWidth="1"/>
    <col min="12529" max="12531" width="2.453125" style="3" customWidth="1"/>
    <col min="12532" max="12532" width="17.08984375" style="3" customWidth="1"/>
    <col min="12533" max="12533" width="10.453125" style="3" customWidth="1"/>
    <col min="12534" max="12534" width="68.90625" style="3" customWidth="1"/>
    <col min="12535" max="12537" width="12.08984375" style="3" customWidth="1"/>
    <col min="12538" max="12562" width="4.08984375" style="3" customWidth="1"/>
    <col min="12563" max="12783" width="8.90625" style="3"/>
    <col min="12784" max="12784" width="11.90625" style="3" customWidth="1"/>
    <col min="12785" max="12787" width="2.453125" style="3" customWidth="1"/>
    <col min="12788" max="12788" width="17.08984375" style="3" customWidth="1"/>
    <col min="12789" max="12789" width="10.453125" style="3" customWidth="1"/>
    <col min="12790" max="12790" width="68.90625" style="3" customWidth="1"/>
    <col min="12791" max="12793" width="12.08984375" style="3" customWidth="1"/>
    <col min="12794" max="12818" width="4.08984375" style="3" customWidth="1"/>
    <col min="12819" max="13039" width="8.90625" style="3"/>
    <col min="13040" max="13040" width="11.90625" style="3" customWidth="1"/>
    <col min="13041" max="13043" width="2.453125" style="3" customWidth="1"/>
    <col min="13044" max="13044" width="17.08984375" style="3" customWidth="1"/>
    <col min="13045" max="13045" width="10.453125" style="3" customWidth="1"/>
    <col min="13046" max="13046" width="68.90625" style="3" customWidth="1"/>
    <col min="13047" max="13049" width="12.08984375" style="3" customWidth="1"/>
    <col min="13050" max="13074" width="4.08984375" style="3" customWidth="1"/>
    <col min="13075" max="13295" width="8.90625" style="3"/>
    <col min="13296" max="13296" width="11.90625" style="3" customWidth="1"/>
    <col min="13297" max="13299" width="2.453125" style="3" customWidth="1"/>
    <col min="13300" max="13300" width="17.08984375" style="3" customWidth="1"/>
    <col min="13301" max="13301" width="10.453125" style="3" customWidth="1"/>
    <col min="13302" max="13302" width="68.90625" style="3" customWidth="1"/>
    <col min="13303" max="13305" width="12.08984375" style="3" customWidth="1"/>
    <col min="13306" max="13330" width="4.08984375" style="3" customWidth="1"/>
    <col min="13331" max="13551" width="8.90625" style="3"/>
    <col min="13552" max="13552" width="11.90625" style="3" customWidth="1"/>
    <col min="13553" max="13555" width="2.453125" style="3" customWidth="1"/>
    <col min="13556" max="13556" width="17.08984375" style="3" customWidth="1"/>
    <col min="13557" max="13557" width="10.453125" style="3" customWidth="1"/>
    <col min="13558" max="13558" width="68.90625" style="3" customWidth="1"/>
    <col min="13559" max="13561" width="12.08984375" style="3" customWidth="1"/>
    <col min="13562" max="13586" width="4.08984375" style="3" customWidth="1"/>
    <col min="13587" max="13807" width="8.90625" style="3"/>
    <col min="13808" max="13808" width="11.90625" style="3" customWidth="1"/>
    <col min="13809" max="13811" width="2.453125" style="3" customWidth="1"/>
    <col min="13812" max="13812" width="17.08984375" style="3" customWidth="1"/>
    <col min="13813" max="13813" width="10.453125" style="3" customWidth="1"/>
    <col min="13814" max="13814" width="68.90625" style="3" customWidth="1"/>
    <col min="13815" max="13817" width="12.08984375" style="3" customWidth="1"/>
    <col min="13818" max="13842" width="4.08984375" style="3" customWidth="1"/>
    <col min="13843" max="14063" width="8.90625" style="3"/>
    <col min="14064" max="14064" width="11.90625" style="3" customWidth="1"/>
    <col min="14065" max="14067" width="2.453125" style="3" customWidth="1"/>
    <col min="14068" max="14068" width="17.08984375" style="3" customWidth="1"/>
    <col min="14069" max="14069" width="10.453125" style="3" customWidth="1"/>
    <col min="14070" max="14070" width="68.90625" style="3" customWidth="1"/>
    <col min="14071" max="14073" width="12.08984375" style="3" customWidth="1"/>
    <col min="14074" max="14098" width="4.08984375" style="3" customWidth="1"/>
    <col min="14099" max="14319" width="8.90625" style="3"/>
    <col min="14320" max="14320" width="11.90625" style="3" customWidth="1"/>
    <col min="14321" max="14323" width="2.453125" style="3" customWidth="1"/>
    <col min="14324" max="14324" width="17.08984375" style="3" customWidth="1"/>
    <col min="14325" max="14325" width="10.453125" style="3" customWidth="1"/>
    <col min="14326" max="14326" width="68.90625" style="3" customWidth="1"/>
    <col min="14327" max="14329" width="12.08984375" style="3" customWidth="1"/>
    <col min="14330" max="14354" width="4.08984375" style="3" customWidth="1"/>
    <col min="14355" max="14575" width="8.90625" style="3"/>
    <col min="14576" max="14576" width="11.90625" style="3" customWidth="1"/>
    <col min="14577" max="14579" width="2.453125" style="3" customWidth="1"/>
    <col min="14580" max="14580" width="17.08984375" style="3" customWidth="1"/>
    <col min="14581" max="14581" width="10.453125" style="3" customWidth="1"/>
    <col min="14582" max="14582" width="68.90625" style="3" customWidth="1"/>
    <col min="14583" max="14585" width="12.08984375" style="3" customWidth="1"/>
    <col min="14586" max="14610" width="4.08984375" style="3" customWidth="1"/>
    <col min="14611" max="14831" width="8.90625" style="3"/>
    <col min="14832" max="14832" width="11.90625" style="3" customWidth="1"/>
    <col min="14833" max="14835" width="2.453125" style="3" customWidth="1"/>
    <col min="14836" max="14836" width="17.08984375" style="3" customWidth="1"/>
    <col min="14837" max="14837" width="10.453125" style="3" customWidth="1"/>
    <col min="14838" max="14838" width="68.90625" style="3" customWidth="1"/>
    <col min="14839" max="14841" width="12.08984375" style="3" customWidth="1"/>
    <col min="14842" max="14866" width="4.08984375" style="3" customWidth="1"/>
    <col min="14867" max="15087" width="8.90625" style="3"/>
    <col min="15088" max="15088" width="11.90625" style="3" customWidth="1"/>
    <col min="15089" max="15091" width="2.453125" style="3" customWidth="1"/>
    <col min="15092" max="15092" width="17.08984375" style="3" customWidth="1"/>
    <col min="15093" max="15093" width="10.453125" style="3" customWidth="1"/>
    <col min="15094" max="15094" width="68.90625" style="3" customWidth="1"/>
    <col min="15095" max="15097" width="12.08984375" style="3" customWidth="1"/>
    <col min="15098" max="15122" width="4.08984375" style="3" customWidth="1"/>
    <col min="15123" max="15343" width="8.90625" style="3"/>
    <col min="15344" max="15344" width="11.90625" style="3" customWidth="1"/>
    <col min="15345" max="15347" width="2.453125" style="3" customWidth="1"/>
    <col min="15348" max="15348" width="17.08984375" style="3" customWidth="1"/>
    <col min="15349" max="15349" width="10.453125" style="3" customWidth="1"/>
    <col min="15350" max="15350" width="68.90625" style="3" customWidth="1"/>
    <col min="15351" max="15353" width="12.08984375" style="3" customWidth="1"/>
    <col min="15354" max="15378" width="4.08984375" style="3" customWidth="1"/>
    <col min="15379" max="15599" width="8.90625" style="3"/>
    <col min="15600" max="15600" width="11.90625" style="3" customWidth="1"/>
    <col min="15601" max="15603" width="2.453125" style="3" customWidth="1"/>
    <col min="15604" max="15604" width="17.08984375" style="3" customWidth="1"/>
    <col min="15605" max="15605" width="10.453125" style="3" customWidth="1"/>
    <col min="15606" max="15606" width="68.90625" style="3" customWidth="1"/>
    <col min="15607" max="15609" width="12.08984375" style="3" customWidth="1"/>
    <col min="15610" max="15634" width="4.08984375" style="3" customWidth="1"/>
    <col min="15635" max="15855" width="8.90625" style="3"/>
    <col min="15856" max="15856" width="11.90625" style="3" customWidth="1"/>
    <col min="15857" max="15859" width="2.453125" style="3" customWidth="1"/>
    <col min="15860" max="15860" width="17.08984375" style="3" customWidth="1"/>
    <col min="15861" max="15861" width="10.453125" style="3" customWidth="1"/>
    <col min="15862" max="15862" width="68.90625" style="3" customWidth="1"/>
    <col min="15863" max="15865" width="12.08984375" style="3" customWidth="1"/>
    <col min="15866" max="15890" width="4.08984375" style="3" customWidth="1"/>
    <col min="15891" max="16111" width="8.90625" style="3"/>
    <col min="16112" max="16112" width="11.90625" style="3" customWidth="1"/>
    <col min="16113" max="16115" width="2.453125" style="3" customWidth="1"/>
    <col min="16116" max="16116" width="17.08984375" style="3" customWidth="1"/>
    <col min="16117" max="16117" width="10.453125" style="3" customWidth="1"/>
    <col min="16118" max="16118" width="68.90625" style="3" customWidth="1"/>
    <col min="16119" max="16121" width="12.08984375" style="3" customWidth="1"/>
    <col min="16122" max="16146" width="4.08984375" style="3" customWidth="1"/>
    <col min="16147" max="16361" width="8.90625" style="3"/>
    <col min="16362" max="16384" width="9" style="3" customWidth="1"/>
  </cols>
  <sheetData>
    <row r="1" spans="1:12" x14ac:dyDescent="0.2">
      <c r="A1" s="90" t="s">
        <v>1654</v>
      </c>
      <c r="B1" s="91" t="s">
        <v>0</v>
      </c>
      <c r="C1" s="91"/>
      <c r="D1" s="91"/>
      <c r="E1" s="90" t="s">
        <v>1</v>
      </c>
      <c r="F1" s="91" t="s">
        <v>2</v>
      </c>
      <c r="G1" s="78" t="s">
        <v>1756</v>
      </c>
      <c r="H1" s="78"/>
      <c r="I1" s="78"/>
      <c r="J1" s="46" t="s">
        <v>1757</v>
      </c>
      <c r="K1" s="46"/>
      <c r="L1" s="46"/>
    </row>
    <row r="2" spans="1:12" x14ac:dyDescent="0.2">
      <c r="A2" s="90"/>
      <c r="B2" s="35" t="s">
        <v>3</v>
      </c>
      <c r="C2" s="35" t="s">
        <v>4</v>
      </c>
      <c r="D2" s="35" t="s">
        <v>5</v>
      </c>
      <c r="E2" s="90"/>
      <c r="F2" s="91"/>
      <c r="G2" s="44" t="s">
        <v>1758</v>
      </c>
      <c r="H2" s="47" t="s">
        <v>1759</v>
      </c>
      <c r="I2" s="47" t="s">
        <v>1760</v>
      </c>
      <c r="J2" s="45" t="s">
        <v>1761</v>
      </c>
      <c r="K2" s="45" t="s">
        <v>1762</v>
      </c>
      <c r="L2" s="45" t="s">
        <v>1763</v>
      </c>
    </row>
    <row r="3" spans="1:12" ht="39.9" customHeight="1" x14ac:dyDescent="0.2">
      <c r="A3" s="40" t="s">
        <v>1537</v>
      </c>
      <c r="B3" s="13" t="s">
        <v>1538</v>
      </c>
      <c r="C3" s="13" t="s">
        <v>1539</v>
      </c>
      <c r="D3" s="13" t="s">
        <v>1540</v>
      </c>
      <c r="E3" s="13" t="s">
        <v>1541</v>
      </c>
      <c r="F3" s="14" t="s">
        <v>11</v>
      </c>
      <c r="G3" s="51"/>
      <c r="H3" s="51"/>
      <c r="I3" s="51"/>
      <c r="J3" s="52"/>
      <c r="K3" s="51" t="str" cm="1">
        <f t="array" ref="K3">_xlfn.IFS(J3="◎",5,J3="○",4,J3="△",2,J3="×","失格",J3="","")</f>
        <v/>
      </c>
      <c r="L3" s="51"/>
    </row>
    <row r="4" spans="1:12" ht="39" x14ac:dyDescent="0.2">
      <c r="A4" s="40" t="s">
        <v>1542</v>
      </c>
      <c r="B4" s="13" t="s">
        <v>1538</v>
      </c>
      <c r="C4" s="13" t="s">
        <v>1539</v>
      </c>
      <c r="D4" s="13" t="s">
        <v>1540</v>
      </c>
      <c r="E4" s="13" t="s">
        <v>1543</v>
      </c>
      <c r="F4" s="14" t="s">
        <v>11</v>
      </c>
      <c r="G4" s="51"/>
      <c r="H4" s="51"/>
      <c r="I4" s="51"/>
      <c r="J4" s="52"/>
      <c r="K4" s="51" t="str" cm="1">
        <f t="array" ref="K4">_xlfn.IFS(J4="◎",5,J4="○",4,J4="△",2,J4="×","失格",J4="","")</f>
        <v/>
      </c>
      <c r="L4" s="51"/>
    </row>
    <row r="5" spans="1:12" ht="39" x14ac:dyDescent="0.2">
      <c r="A5" s="40" t="s">
        <v>1544</v>
      </c>
      <c r="B5" s="13" t="s">
        <v>1538</v>
      </c>
      <c r="C5" s="13" t="s">
        <v>1539</v>
      </c>
      <c r="D5" s="13" t="s">
        <v>130</v>
      </c>
      <c r="E5" s="13" t="s">
        <v>1545</v>
      </c>
      <c r="F5" s="14" t="s">
        <v>11</v>
      </c>
      <c r="G5" s="51"/>
      <c r="H5" s="51"/>
      <c r="I5" s="51"/>
      <c r="J5" s="52"/>
      <c r="K5" s="51" t="str" cm="1">
        <f t="array" ref="K5">_xlfn.IFS(J5="◎",5,J5="○",4,J5="△",2,J5="×","失格",J5="","")</f>
        <v/>
      </c>
      <c r="L5" s="51"/>
    </row>
    <row r="6" spans="1:12" ht="37.5" customHeight="1" x14ac:dyDescent="0.2">
      <c r="A6" s="40" t="s">
        <v>1546</v>
      </c>
      <c r="B6" s="13" t="s">
        <v>1538</v>
      </c>
      <c r="C6" s="13" t="s">
        <v>1539</v>
      </c>
      <c r="D6" s="13" t="s">
        <v>130</v>
      </c>
      <c r="E6" s="13" t="s">
        <v>1547</v>
      </c>
      <c r="F6" s="14" t="s">
        <v>11</v>
      </c>
      <c r="G6" s="51"/>
      <c r="H6" s="51"/>
      <c r="I6" s="51"/>
      <c r="J6" s="52"/>
      <c r="K6" s="51" t="str" cm="1">
        <f t="array" ref="K6">_xlfn.IFS(J6="◎",5,J6="○",4,J6="△",2,J6="×","失格",J6="","")</f>
        <v/>
      </c>
      <c r="L6" s="51"/>
    </row>
    <row r="7" spans="1:12" ht="39" x14ac:dyDescent="0.2">
      <c r="A7" s="40" t="s">
        <v>1548</v>
      </c>
      <c r="B7" s="13" t="s">
        <v>1538</v>
      </c>
      <c r="C7" s="13" t="s">
        <v>1549</v>
      </c>
      <c r="D7" s="13" t="s">
        <v>1550</v>
      </c>
      <c r="E7" s="13" t="s">
        <v>1551</v>
      </c>
      <c r="F7" s="14" t="s">
        <v>11</v>
      </c>
      <c r="G7" s="51"/>
      <c r="H7" s="51"/>
      <c r="I7" s="51"/>
      <c r="J7" s="52"/>
      <c r="K7" s="51" t="str" cm="1">
        <f t="array" ref="K7">_xlfn.IFS(J7="◎",5,J7="○",4,J7="△",2,J7="×","失格",J7="","")</f>
        <v/>
      </c>
      <c r="L7" s="51"/>
    </row>
    <row r="8" spans="1:12" ht="39" x14ac:dyDescent="0.2">
      <c r="A8" s="40" t="s">
        <v>1552</v>
      </c>
      <c r="B8" s="13" t="s">
        <v>1538</v>
      </c>
      <c r="C8" s="13" t="s">
        <v>1549</v>
      </c>
      <c r="D8" s="13" t="s">
        <v>1550</v>
      </c>
      <c r="E8" s="13" t="s">
        <v>1553</v>
      </c>
      <c r="F8" s="14" t="s">
        <v>11</v>
      </c>
      <c r="G8" s="51"/>
      <c r="H8" s="51"/>
      <c r="I8" s="51"/>
      <c r="J8" s="52"/>
      <c r="K8" s="51" t="str" cm="1">
        <f t="array" ref="K8">_xlfn.IFS(J8="◎",5,J8="○",4,J8="△",2,J8="×","失格",J8="","")</f>
        <v/>
      </c>
      <c r="L8" s="51"/>
    </row>
    <row r="9" spans="1:12" ht="26" x14ac:dyDescent="0.2">
      <c r="A9" s="40" t="s">
        <v>1554</v>
      </c>
      <c r="B9" s="13" t="s">
        <v>1538</v>
      </c>
      <c r="C9" s="13" t="s">
        <v>1549</v>
      </c>
      <c r="D9" s="13" t="s">
        <v>1550</v>
      </c>
      <c r="E9" s="13" t="s">
        <v>1555</v>
      </c>
      <c r="F9" s="14" t="s">
        <v>11</v>
      </c>
      <c r="G9" s="51"/>
      <c r="H9" s="51"/>
      <c r="I9" s="51"/>
      <c r="J9" s="52"/>
      <c r="K9" s="51" t="str" cm="1">
        <f t="array" ref="K9">_xlfn.IFS(J9="◎",5,J9="○",4,J9="△",2,J9="×","失格",J9="","")</f>
        <v/>
      </c>
      <c r="L9" s="51"/>
    </row>
    <row r="10" spans="1:12" ht="52" x14ac:dyDescent="0.2">
      <c r="A10" s="40" t="s">
        <v>1556</v>
      </c>
      <c r="B10" s="13" t="s">
        <v>1538</v>
      </c>
      <c r="C10" s="13" t="s">
        <v>1549</v>
      </c>
      <c r="D10" s="13" t="s">
        <v>1550</v>
      </c>
      <c r="E10" s="13" t="s">
        <v>1751</v>
      </c>
      <c r="F10" s="14" t="s">
        <v>11</v>
      </c>
      <c r="G10" s="51"/>
      <c r="H10" s="51"/>
      <c r="I10" s="51"/>
      <c r="J10" s="52"/>
      <c r="K10" s="51" t="str" cm="1">
        <f t="array" ref="K10">_xlfn.IFS(J10="◎",5,J10="○",4,J10="△",2,J10="×","失格",J10="","")</f>
        <v/>
      </c>
      <c r="L10" s="51"/>
    </row>
    <row r="11" spans="1:12" ht="39" customHeight="1" x14ac:dyDescent="0.2">
      <c r="A11" s="40" t="s">
        <v>1559</v>
      </c>
      <c r="B11" s="13" t="s">
        <v>1538</v>
      </c>
      <c r="C11" s="13" t="s">
        <v>1549</v>
      </c>
      <c r="D11" s="13" t="s">
        <v>1560</v>
      </c>
      <c r="E11" s="13" t="s">
        <v>1750</v>
      </c>
      <c r="F11" s="14" t="s">
        <v>11</v>
      </c>
      <c r="G11" s="51"/>
      <c r="H11" s="51"/>
      <c r="I11" s="51"/>
      <c r="J11" s="52"/>
      <c r="K11" s="51" t="str" cm="1">
        <f t="array" ref="K11">_xlfn.IFS(J11="◎",5,J11="○",4,J11="△",2,J11="×","失格",J11="","")</f>
        <v/>
      </c>
      <c r="L11" s="51"/>
    </row>
    <row r="12" spans="1:12" ht="39" customHeight="1" x14ac:dyDescent="0.2">
      <c r="A12" s="40" t="s">
        <v>1562</v>
      </c>
      <c r="B12" s="13" t="s">
        <v>1538</v>
      </c>
      <c r="C12" s="13" t="s">
        <v>1557</v>
      </c>
      <c r="D12" s="13" t="s">
        <v>1550</v>
      </c>
      <c r="E12" s="13" t="s">
        <v>1558</v>
      </c>
      <c r="F12" s="14" t="s">
        <v>11</v>
      </c>
      <c r="G12" s="51"/>
      <c r="H12" s="51"/>
      <c r="I12" s="51"/>
      <c r="J12" s="52"/>
      <c r="K12" s="51" t="str" cm="1">
        <f t="array" ref="K12">_xlfn.IFS(J12="◎",5,J12="○",4,J12="△",2,J12="×","失格",J12="","")</f>
        <v/>
      </c>
      <c r="L12" s="51"/>
    </row>
    <row r="13" spans="1:12" ht="26" x14ac:dyDescent="0.2">
      <c r="A13" s="40" t="s">
        <v>1565</v>
      </c>
      <c r="B13" s="13" t="s">
        <v>1538</v>
      </c>
      <c r="C13" s="13" t="s">
        <v>1557</v>
      </c>
      <c r="D13" s="13" t="s">
        <v>1560</v>
      </c>
      <c r="E13" s="13" t="s">
        <v>1561</v>
      </c>
      <c r="F13" s="14" t="s">
        <v>11</v>
      </c>
      <c r="G13" s="51"/>
      <c r="H13" s="51"/>
      <c r="I13" s="51"/>
      <c r="J13" s="52"/>
      <c r="K13" s="51" t="str" cm="1">
        <f t="array" ref="K13">_xlfn.IFS(J13="◎",5,J13="○",4,J13="△",2,J13="×","失格",J13="","")</f>
        <v/>
      </c>
      <c r="L13" s="51"/>
    </row>
    <row r="14" spans="1:12" ht="39" x14ac:dyDescent="0.2">
      <c r="A14" s="40" t="s">
        <v>1567</v>
      </c>
      <c r="B14" s="13" t="s">
        <v>1538</v>
      </c>
      <c r="C14" s="13" t="s">
        <v>1557</v>
      </c>
      <c r="D14" s="13" t="s">
        <v>1563</v>
      </c>
      <c r="E14" s="13" t="s">
        <v>1564</v>
      </c>
      <c r="F14" s="14" t="s">
        <v>11</v>
      </c>
      <c r="G14" s="51"/>
      <c r="H14" s="51"/>
      <c r="I14" s="51"/>
      <c r="J14" s="52"/>
      <c r="K14" s="51" t="str" cm="1">
        <f t="array" ref="K14">_xlfn.IFS(J14="◎",5,J14="○",4,J14="△",2,J14="×","失格",J14="","")</f>
        <v/>
      </c>
      <c r="L14" s="51"/>
    </row>
    <row r="15" spans="1:12" ht="39" x14ac:dyDescent="0.2">
      <c r="A15" s="40" t="s">
        <v>1569</v>
      </c>
      <c r="B15" s="13" t="s">
        <v>1538</v>
      </c>
      <c r="C15" s="13" t="s">
        <v>1557</v>
      </c>
      <c r="D15" s="13" t="s">
        <v>1563</v>
      </c>
      <c r="E15" s="13" t="s">
        <v>1566</v>
      </c>
      <c r="F15" s="14" t="s">
        <v>11</v>
      </c>
      <c r="G15" s="51"/>
      <c r="H15" s="51"/>
      <c r="I15" s="51"/>
      <c r="J15" s="52"/>
      <c r="K15" s="51" t="str" cm="1">
        <f t="array" ref="K15">_xlfn.IFS(J15="◎",5,J15="○",4,J15="△",2,J15="×","失格",J15="","")</f>
        <v/>
      </c>
      <c r="L15" s="51"/>
    </row>
    <row r="16" spans="1:12" ht="26" x14ac:dyDescent="0.2">
      <c r="A16" s="40" t="s">
        <v>1573</v>
      </c>
      <c r="B16" s="13" t="s">
        <v>1538</v>
      </c>
      <c r="C16" s="13" t="s">
        <v>1557</v>
      </c>
      <c r="D16" s="13" t="s">
        <v>1563</v>
      </c>
      <c r="E16" s="13" t="s">
        <v>1568</v>
      </c>
      <c r="F16" s="14" t="s">
        <v>11</v>
      </c>
      <c r="G16" s="51"/>
      <c r="H16" s="51"/>
      <c r="I16" s="51"/>
      <c r="J16" s="52"/>
      <c r="K16" s="51" t="str" cm="1">
        <f t="array" ref="K16">_xlfn.IFS(J16="◎",5,J16="○",4,J16="△",2,J16="×","失格",J16="","")</f>
        <v/>
      </c>
      <c r="L16" s="51"/>
    </row>
    <row r="17" spans="1:12" ht="65" x14ac:dyDescent="0.2">
      <c r="A17" s="40" t="s">
        <v>1575</v>
      </c>
      <c r="B17" s="13" t="s">
        <v>1538</v>
      </c>
      <c r="C17" s="13" t="s">
        <v>1570</v>
      </c>
      <c r="D17" s="13" t="s">
        <v>1571</v>
      </c>
      <c r="E17" s="13" t="s">
        <v>1572</v>
      </c>
      <c r="F17" s="14" t="s">
        <v>11</v>
      </c>
      <c r="G17" s="51"/>
      <c r="H17" s="51"/>
      <c r="I17" s="51"/>
      <c r="J17" s="52"/>
      <c r="K17" s="51" t="str" cm="1">
        <f t="array" ref="K17">_xlfn.IFS(J17="◎",5,J17="○",4,J17="△",2,J17="×","失格",J17="","")</f>
        <v/>
      </c>
      <c r="L17" s="51"/>
    </row>
    <row r="18" spans="1:12" ht="52" x14ac:dyDescent="0.2">
      <c r="A18" s="40" t="s">
        <v>1577</v>
      </c>
      <c r="B18" s="13" t="s">
        <v>1538</v>
      </c>
      <c r="C18" s="13" t="s">
        <v>1570</v>
      </c>
      <c r="D18" s="13" t="s">
        <v>1571</v>
      </c>
      <c r="E18" s="13" t="s">
        <v>1574</v>
      </c>
      <c r="F18" s="14" t="s">
        <v>11</v>
      </c>
      <c r="G18" s="51"/>
      <c r="H18" s="51"/>
      <c r="I18" s="51"/>
      <c r="J18" s="52"/>
      <c r="K18" s="51" t="str" cm="1">
        <f t="array" ref="K18">_xlfn.IFS(J18="◎",5,J18="○",4,J18="△",2,J18="×","失格",J18="","")</f>
        <v/>
      </c>
      <c r="L18" s="51"/>
    </row>
    <row r="19" spans="1:12" ht="66.900000000000006" customHeight="1" x14ac:dyDescent="0.2">
      <c r="A19" s="40" t="s">
        <v>1579</v>
      </c>
      <c r="B19" s="13" t="s">
        <v>1538</v>
      </c>
      <c r="C19" s="13" t="s">
        <v>1570</v>
      </c>
      <c r="D19" s="13" t="s">
        <v>1571</v>
      </c>
      <c r="E19" s="13" t="s">
        <v>1576</v>
      </c>
      <c r="F19" s="14" t="s">
        <v>11</v>
      </c>
      <c r="G19" s="51"/>
      <c r="H19" s="51"/>
      <c r="I19" s="51"/>
      <c r="J19" s="52"/>
      <c r="K19" s="51" t="str" cm="1">
        <f t="array" ref="K19">_xlfn.IFS(J19="◎",5,J19="○",4,J19="△",2,J19="×","失格",J19="","")</f>
        <v/>
      </c>
      <c r="L19" s="51"/>
    </row>
    <row r="20" spans="1:12" ht="52" x14ac:dyDescent="0.2">
      <c r="A20" s="40" t="s">
        <v>1581</v>
      </c>
      <c r="B20" s="13" t="s">
        <v>1538</v>
      </c>
      <c r="C20" s="13" t="s">
        <v>1570</v>
      </c>
      <c r="D20" s="13" t="s">
        <v>1571</v>
      </c>
      <c r="E20" s="13" t="s">
        <v>1578</v>
      </c>
      <c r="F20" s="14" t="s">
        <v>11</v>
      </c>
      <c r="G20" s="51"/>
      <c r="H20" s="51"/>
      <c r="I20" s="51"/>
      <c r="J20" s="52"/>
      <c r="K20" s="51" t="str" cm="1">
        <f t="array" ref="K20">_xlfn.IFS(J20="◎",5,J20="○",4,J20="△",2,J20="×","失格",J20="","")</f>
        <v/>
      </c>
      <c r="L20" s="51"/>
    </row>
    <row r="21" spans="1:12" ht="65" x14ac:dyDescent="0.2">
      <c r="A21" s="40" t="s">
        <v>1583</v>
      </c>
      <c r="B21" s="13" t="s">
        <v>1538</v>
      </c>
      <c r="C21" s="13" t="s">
        <v>1570</v>
      </c>
      <c r="D21" s="13" t="s">
        <v>1571</v>
      </c>
      <c r="E21" s="13" t="s">
        <v>1580</v>
      </c>
      <c r="F21" s="14" t="s">
        <v>11</v>
      </c>
      <c r="G21" s="51"/>
      <c r="H21" s="51"/>
      <c r="I21" s="51"/>
      <c r="J21" s="52"/>
      <c r="K21" s="51" t="str" cm="1">
        <f t="array" ref="K21">_xlfn.IFS(J21="◎",5,J21="○",4,J21="△",2,J21="×","失格",J21="","")</f>
        <v/>
      </c>
      <c r="L21" s="51"/>
    </row>
    <row r="22" spans="1:12" ht="62.15" customHeight="1" x14ac:dyDescent="0.2">
      <c r="A22" s="40" t="s">
        <v>1586</v>
      </c>
      <c r="B22" s="13" t="s">
        <v>1538</v>
      </c>
      <c r="C22" s="13" t="s">
        <v>1570</v>
      </c>
      <c r="D22" s="13" t="s">
        <v>1571</v>
      </c>
      <c r="E22" s="13" t="s">
        <v>1582</v>
      </c>
      <c r="F22" s="14" t="s">
        <v>11</v>
      </c>
      <c r="G22" s="51"/>
      <c r="H22" s="51"/>
      <c r="I22" s="51"/>
      <c r="J22" s="52"/>
      <c r="K22" s="51" t="str" cm="1">
        <f t="array" ref="K22">_xlfn.IFS(J22="◎",5,J22="○",4,J22="△",2,J22="×","失格",J22="","")</f>
        <v/>
      </c>
      <c r="L22" s="51"/>
    </row>
    <row r="23" spans="1:12" ht="52" x14ac:dyDescent="0.2">
      <c r="A23" s="40" t="s">
        <v>1588</v>
      </c>
      <c r="B23" s="13" t="s">
        <v>1538</v>
      </c>
      <c r="C23" s="13" t="s">
        <v>1570</v>
      </c>
      <c r="D23" s="13" t="s">
        <v>1584</v>
      </c>
      <c r="E23" s="13" t="s">
        <v>1585</v>
      </c>
      <c r="F23" s="14" t="s">
        <v>11</v>
      </c>
      <c r="G23" s="51"/>
      <c r="H23" s="51"/>
      <c r="I23" s="51"/>
      <c r="J23" s="52"/>
      <c r="K23" s="51" t="str" cm="1">
        <f t="array" ref="K23">_xlfn.IFS(J23="◎",5,J23="○",4,J23="△",2,J23="×","失格",J23="","")</f>
        <v/>
      </c>
      <c r="L23" s="51"/>
    </row>
    <row r="24" spans="1:12" ht="65" x14ac:dyDescent="0.2">
      <c r="A24" s="40" t="s">
        <v>1590</v>
      </c>
      <c r="B24" s="13" t="s">
        <v>1538</v>
      </c>
      <c r="C24" s="13" t="s">
        <v>1570</v>
      </c>
      <c r="D24" s="13" t="s">
        <v>1584</v>
      </c>
      <c r="E24" s="13" t="s">
        <v>1587</v>
      </c>
      <c r="F24" s="14" t="s">
        <v>11</v>
      </c>
      <c r="G24" s="51"/>
      <c r="H24" s="51"/>
      <c r="I24" s="51"/>
      <c r="J24" s="52"/>
      <c r="K24" s="51" t="str" cm="1">
        <f t="array" ref="K24">_xlfn.IFS(J24="◎",5,J24="○",4,J24="△",2,J24="×","失格",J24="","")</f>
        <v/>
      </c>
      <c r="L24" s="51"/>
    </row>
    <row r="25" spans="1:12" ht="65" x14ac:dyDescent="0.2">
      <c r="A25" s="40" t="s">
        <v>1592</v>
      </c>
      <c r="B25" s="13" t="s">
        <v>1538</v>
      </c>
      <c r="C25" s="13" t="s">
        <v>1570</v>
      </c>
      <c r="D25" s="13" t="s">
        <v>1584</v>
      </c>
      <c r="E25" s="13" t="s">
        <v>1589</v>
      </c>
      <c r="F25" s="14" t="s">
        <v>11</v>
      </c>
      <c r="G25" s="51"/>
      <c r="H25" s="51"/>
      <c r="I25" s="51"/>
      <c r="J25" s="52"/>
      <c r="K25" s="51" t="str" cm="1">
        <f t="array" ref="K25">_xlfn.IFS(J25="◎",5,J25="○",4,J25="△",2,J25="×","失格",J25="","")</f>
        <v/>
      </c>
      <c r="L25" s="51"/>
    </row>
    <row r="26" spans="1:12" ht="65.400000000000006" customHeight="1" x14ac:dyDescent="0.2">
      <c r="A26" s="40" t="s">
        <v>1594</v>
      </c>
      <c r="B26" s="13" t="s">
        <v>1538</v>
      </c>
      <c r="C26" s="13" t="s">
        <v>1570</v>
      </c>
      <c r="D26" s="13" t="s">
        <v>1584</v>
      </c>
      <c r="E26" s="13" t="s">
        <v>1591</v>
      </c>
      <c r="F26" s="14" t="s">
        <v>11</v>
      </c>
      <c r="G26" s="51"/>
      <c r="H26" s="51"/>
      <c r="I26" s="51"/>
      <c r="J26" s="52"/>
      <c r="K26" s="51" t="str" cm="1">
        <f t="array" ref="K26">_xlfn.IFS(J26="◎",5,J26="○",4,J26="△",2,J26="×","失格",J26="","")</f>
        <v/>
      </c>
      <c r="L26" s="51"/>
    </row>
    <row r="27" spans="1:12" ht="65.400000000000006" customHeight="1" x14ac:dyDescent="0.2">
      <c r="A27" s="40" t="s">
        <v>1596</v>
      </c>
      <c r="B27" s="13" t="s">
        <v>1538</v>
      </c>
      <c r="C27" s="13" t="s">
        <v>1570</v>
      </c>
      <c r="D27" s="13" t="s">
        <v>1584</v>
      </c>
      <c r="E27" s="13" t="s">
        <v>1593</v>
      </c>
      <c r="F27" s="14" t="s">
        <v>11</v>
      </c>
      <c r="G27" s="51"/>
      <c r="H27" s="51"/>
      <c r="I27" s="51"/>
      <c r="J27" s="52"/>
      <c r="K27" s="51" t="str" cm="1">
        <f t="array" ref="K27">_xlfn.IFS(J27="◎",5,J27="○",4,J27="△",2,J27="×","失格",J27="","")</f>
        <v/>
      </c>
      <c r="L27" s="51"/>
    </row>
    <row r="28" spans="1:12" ht="116.15" customHeight="1" x14ac:dyDescent="0.2">
      <c r="A28" s="40" t="s">
        <v>1598</v>
      </c>
      <c r="B28" s="13" t="s">
        <v>1538</v>
      </c>
      <c r="C28" s="13" t="s">
        <v>1570</v>
      </c>
      <c r="D28" s="13" t="s">
        <v>1584</v>
      </c>
      <c r="E28" s="13" t="s">
        <v>1595</v>
      </c>
      <c r="F28" s="14" t="s">
        <v>11</v>
      </c>
      <c r="G28" s="51"/>
      <c r="H28" s="51"/>
      <c r="I28" s="51"/>
      <c r="J28" s="52"/>
      <c r="K28" s="51" t="str" cm="1">
        <f t="array" ref="K28">_xlfn.IFS(J28="◎",5,J28="○",4,J28="△",2,J28="×","失格",J28="","")</f>
        <v/>
      </c>
      <c r="L28" s="51"/>
    </row>
    <row r="29" spans="1:12" ht="81" customHeight="1" x14ac:dyDescent="0.2">
      <c r="A29" s="40" t="s">
        <v>1600</v>
      </c>
      <c r="B29" s="13" t="s">
        <v>1538</v>
      </c>
      <c r="C29" s="13" t="s">
        <v>1570</v>
      </c>
      <c r="D29" s="13" t="s">
        <v>1584</v>
      </c>
      <c r="E29" s="13" t="s">
        <v>1597</v>
      </c>
      <c r="F29" s="14" t="s">
        <v>11</v>
      </c>
      <c r="G29" s="51"/>
      <c r="H29" s="51"/>
      <c r="I29" s="51"/>
      <c r="J29" s="52"/>
      <c r="K29" s="51" t="str" cm="1">
        <f t="array" ref="K29">_xlfn.IFS(J29="◎",5,J29="○",4,J29="△",2,J29="×","失格",J29="","")</f>
        <v/>
      </c>
      <c r="L29" s="51"/>
    </row>
    <row r="30" spans="1:12" ht="66.650000000000006" customHeight="1" x14ac:dyDescent="0.2">
      <c r="A30" s="40" t="s">
        <v>1602</v>
      </c>
      <c r="B30" s="13" t="s">
        <v>1538</v>
      </c>
      <c r="C30" s="13" t="s">
        <v>1570</v>
      </c>
      <c r="D30" s="13" t="s">
        <v>1584</v>
      </c>
      <c r="E30" s="13" t="s">
        <v>1599</v>
      </c>
      <c r="F30" s="14" t="s">
        <v>11</v>
      </c>
      <c r="G30" s="51"/>
      <c r="H30" s="51"/>
      <c r="I30" s="51"/>
      <c r="J30" s="52"/>
      <c r="K30" s="51" t="str" cm="1">
        <f t="array" ref="K30">_xlfn.IFS(J30="◎",5,J30="○",4,J30="△",2,J30="×","失格",J30="","")</f>
        <v/>
      </c>
      <c r="L30" s="51"/>
    </row>
    <row r="31" spans="1:12" ht="66.650000000000006" customHeight="1" x14ac:dyDescent="0.2">
      <c r="A31" s="40" t="s">
        <v>1604</v>
      </c>
      <c r="B31" s="13" t="s">
        <v>1538</v>
      </c>
      <c r="C31" s="13" t="s">
        <v>1570</v>
      </c>
      <c r="D31" s="13" t="s">
        <v>1584</v>
      </c>
      <c r="E31" s="13" t="s">
        <v>1601</v>
      </c>
      <c r="F31" s="14" t="s">
        <v>11</v>
      </c>
      <c r="G31" s="51"/>
      <c r="H31" s="51"/>
      <c r="I31" s="51"/>
      <c r="J31" s="52"/>
      <c r="K31" s="51" t="str" cm="1">
        <f t="array" ref="K31">_xlfn.IFS(J31="◎",5,J31="○",4,J31="△",2,J31="×","失格",J31="","")</f>
        <v/>
      </c>
      <c r="L31" s="51"/>
    </row>
    <row r="32" spans="1:12" ht="91.5" customHeight="1" x14ac:dyDescent="0.2">
      <c r="A32" s="40" t="s">
        <v>1606</v>
      </c>
      <c r="B32" s="13" t="s">
        <v>1538</v>
      </c>
      <c r="C32" s="13" t="s">
        <v>1570</v>
      </c>
      <c r="D32" s="13" t="s">
        <v>1584</v>
      </c>
      <c r="E32" s="13" t="s">
        <v>1603</v>
      </c>
      <c r="F32" s="14" t="s">
        <v>11</v>
      </c>
      <c r="G32" s="51"/>
      <c r="H32" s="51"/>
      <c r="I32" s="51"/>
      <c r="J32" s="52"/>
      <c r="K32" s="51" t="str" cm="1">
        <f t="array" ref="K32">_xlfn.IFS(J32="◎",5,J32="○",4,J32="△",2,J32="×","失格",J32="","")</f>
        <v/>
      </c>
      <c r="L32" s="51"/>
    </row>
    <row r="33" spans="1:12" ht="78" x14ac:dyDescent="0.2">
      <c r="A33" s="40" t="s">
        <v>1610</v>
      </c>
      <c r="B33" s="13" t="s">
        <v>1538</v>
      </c>
      <c r="C33" s="13" t="s">
        <v>1570</v>
      </c>
      <c r="D33" s="13" t="s">
        <v>1563</v>
      </c>
      <c r="E33" s="13" t="s">
        <v>1605</v>
      </c>
      <c r="F33" s="14" t="s">
        <v>11</v>
      </c>
      <c r="G33" s="51"/>
      <c r="H33" s="51"/>
      <c r="I33" s="51"/>
      <c r="J33" s="52"/>
      <c r="K33" s="51" t="str" cm="1">
        <f t="array" ref="K33">_xlfn.IFS(J33="◎",5,J33="○",4,J33="△",2,J33="×","失格",J33="","")</f>
        <v/>
      </c>
      <c r="L33" s="51"/>
    </row>
    <row r="34" spans="1:12" ht="52" x14ac:dyDescent="0.2">
      <c r="A34" s="40" t="s">
        <v>1612</v>
      </c>
      <c r="B34" s="13" t="s">
        <v>1538</v>
      </c>
      <c r="C34" s="13" t="s">
        <v>1607</v>
      </c>
      <c r="D34" s="13" t="s">
        <v>1608</v>
      </c>
      <c r="E34" s="13" t="s">
        <v>1609</v>
      </c>
      <c r="F34" s="14" t="s">
        <v>11</v>
      </c>
      <c r="G34" s="51"/>
      <c r="H34" s="51"/>
      <c r="I34" s="51"/>
      <c r="J34" s="52"/>
      <c r="K34" s="51" t="str" cm="1">
        <f t="array" ref="K34">_xlfn.IFS(J34="◎",5,J34="○",4,J34="△",2,J34="×","失格",J34="","")</f>
        <v/>
      </c>
      <c r="L34" s="51"/>
    </row>
    <row r="35" spans="1:12" ht="26" x14ac:dyDescent="0.2">
      <c r="A35" s="40" t="s">
        <v>1614</v>
      </c>
      <c r="B35" s="13" t="s">
        <v>1538</v>
      </c>
      <c r="C35" s="13" t="s">
        <v>1607</v>
      </c>
      <c r="D35" s="13" t="s">
        <v>1571</v>
      </c>
      <c r="E35" s="13" t="s">
        <v>1611</v>
      </c>
      <c r="F35" s="14" t="s">
        <v>11</v>
      </c>
      <c r="G35" s="51"/>
      <c r="H35" s="51"/>
      <c r="I35" s="51"/>
      <c r="J35" s="52"/>
      <c r="K35" s="51" t="str" cm="1">
        <f t="array" ref="K35">_xlfn.IFS(J35="◎",5,J35="○",4,J35="△",2,J35="×","失格",J35="","")</f>
        <v/>
      </c>
      <c r="L35" s="51"/>
    </row>
    <row r="36" spans="1:12" ht="26" x14ac:dyDescent="0.2">
      <c r="A36" s="40" t="s">
        <v>1616</v>
      </c>
      <c r="B36" s="13" t="s">
        <v>1538</v>
      </c>
      <c r="C36" s="13" t="s">
        <v>1607</v>
      </c>
      <c r="D36" s="13" t="s">
        <v>1571</v>
      </c>
      <c r="E36" s="13" t="s">
        <v>1613</v>
      </c>
      <c r="F36" s="14" t="s">
        <v>11</v>
      </c>
      <c r="G36" s="51"/>
      <c r="H36" s="51"/>
      <c r="I36" s="51"/>
      <c r="J36" s="52"/>
      <c r="K36" s="51" t="str" cm="1">
        <f t="array" ref="K36">_xlfn.IFS(J36="◎",5,J36="○",4,J36="△",2,J36="×","失格",J36="","")</f>
        <v/>
      </c>
      <c r="L36" s="51"/>
    </row>
    <row r="37" spans="1:12" ht="39" x14ac:dyDescent="0.2">
      <c r="A37" s="40" t="s">
        <v>1618</v>
      </c>
      <c r="B37" s="13" t="s">
        <v>1538</v>
      </c>
      <c r="C37" s="13" t="s">
        <v>1607</v>
      </c>
      <c r="D37" s="13" t="s">
        <v>1571</v>
      </c>
      <c r="E37" s="13" t="s">
        <v>1615</v>
      </c>
      <c r="F37" s="14" t="s">
        <v>11</v>
      </c>
      <c r="G37" s="51"/>
      <c r="H37" s="51"/>
      <c r="I37" s="51"/>
      <c r="J37" s="52"/>
      <c r="K37" s="51" t="str" cm="1">
        <f t="array" ref="K37">_xlfn.IFS(J37="◎",5,J37="○",4,J37="△",2,J37="×","失格",J37="","")</f>
        <v/>
      </c>
      <c r="L37" s="51"/>
    </row>
    <row r="38" spans="1:12" ht="38.15" customHeight="1" x14ac:dyDescent="0.2">
      <c r="A38" s="40" t="s">
        <v>1620</v>
      </c>
      <c r="B38" s="13" t="s">
        <v>1538</v>
      </c>
      <c r="C38" s="13" t="s">
        <v>1607</v>
      </c>
      <c r="D38" s="13" t="s">
        <v>1571</v>
      </c>
      <c r="E38" s="13" t="s">
        <v>1617</v>
      </c>
      <c r="F38" s="14" t="s">
        <v>11</v>
      </c>
      <c r="G38" s="51"/>
      <c r="H38" s="51"/>
      <c r="I38" s="51"/>
      <c r="J38" s="52"/>
      <c r="K38" s="51" t="str" cm="1">
        <f t="array" ref="K38">_xlfn.IFS(J38="◎",5,J38="○",4,J38="△",2,J38="×","失格",J38="","")</f>
        <v/>
      </c>
      <c r="L38" s="51"/>
    </row>
    <row r="39" spans="1:12" ht="39" x14ac:dyDescent="0.2">
      <c r="A39" s="40" t="s">
        <v>1622</v>
      </c>
      <c r="B39" s="13" t="s">
        <v>1538</v>
      </c>
      <c r="C39" s="13" t="s">
        <v>1607</v>
      </c>
      <c r="D39" s="13" t="s">
        <v>1584</v>
      </c>
      <c r="E39" s="13" t="s">
        <v>1619</v>
      </c>
      <c r="F39" s="14" t="s">
        <v>11</v>
      </c>
      <c r="G39" s="51"/>
      <c r="H39" s="51"/>
      <c r="I39" s="51"/>
      <c r="J39" s="52"/>
      <c r="K39" s="51" t="str" cm="1">
        <f t="array" ref="K39">_xlfn.IFS(J39="◎",5,J39="○",4,J39="△",2,J39="×","失格",J39="","")</f>
        <v/>
      </c>
      <c r="L39" s="51"/>
    </row>
    <row r="40" spans="1:12" ht="65" x14ac:dyDescent="0.2">
      <c r="A40" s="40" t="s">
        <v>1624</v>
      </c>
      <c r="B40" s="13" t="s">
        <v>1538</v>
      </c>
      <c r="C40" s="13" t="s">
        <v>1607</v>
      </c>
      <c r="D40" s="13" t="s">
        <v>1584</v>
      </c>
      <c r="E40" s="13" t="s">
        <v>1621</v>
      </c>
      <c r="F40" s="14" t="s">
        <v>11</v>
      </c>
      <c r="G40" s="51"/>
      <c r="H40" s="51"/>
      <c r="I40" s="51"/>
      <c r="J40" s="52"/>
      <c r="K40" s="51" t="str" cm="1">
        <f t="array" ref="K40">_xlfn.IFS(J40="◎",5,J40="○",4,J40="△",2,J40="×","失格",J40="","")</f>
        <v/>
      </c>
      <c r="L40" s="51"/>
    </row>
    <row r="41" spans="1:12" ht="26" x14ac:dyDescent="0.2">
      <c r="A41" s="40" t="s">
        <v>1626</v>
      </c>
      <c r="B41" s="13" t="s">
        <v>1538</v>
      </c>
      <c r="C41" s="13" t="s">
        <v>1607</v>
      </c>
      <c r="D41" s="13" t="s">
        <v>1584</v>
      </c>
      <c r="E41" s="13" t="s">
        <v>1623</v>
      </c>
      <c r="F41" s="14" t="s">
        <v>11</v>
      </c>
      <c r="G41" s="51"/>
      <c r="H41" s="51"/>
      <c r="I41" s="51"/>
      <c r="J41" s="52"/>
      <c r="K41" s="51" t="str" cm="1">
        <f t="array" ref="K41">_xlfn.IFS(J41="◎",5,J41="○",4,J41="△",2,J41="×","失格",J41="","")</f>
        <v/>
      </c>
      <c r="L41" s="51"/>
    </row>
    <row r="42" spans="1:12" ht="37.5" customHeight="1" x14ac:dyDescent="0.2">
      <c r="A42" s="40" t="s">
        <v>1628</v>
      </c>
      <c r="B42" s="13" t="s">
        <v>1538</v>
      </c>
      <c r="C42" s="13" t="s">
        <v>1607</v>
      </c>
      <c r="D42" s="13" t="s">
        <v>1584</v>
      </c>
      <c r="E42" s="13" t="s">
        <v>1625</v>
      </c>
      <c r="F42" s="14" t="s">
        <v>11</v>
      </c>
      <c r="G42" s="51"/>
      <c r="H42" s="51"/>
      <c r="I42" s="51"/>
      <c r="J42" s="52"/>
      <c r="K42" s="51" t="str" cm="1">
        <f t="array" ref="K42">_xlfn.IFS(J42="◎",5,J42="○",4,J42="△",2,J42="×","失格",J42="","")</f>
        <v/>
      </c>
      <c r="L42" s="51"/>
    </row>
    <row r="43" spans="1:12" ht="39" x14ac:dyDescent="0.2">
      <c r="A43" s="40" t="s">
        <v>1630</v>
      </c>
      <c r="B43" s="13" t="s">
        <v>1538</v>
      </c>
      <c r="C43" s="13" t="s">
        <v>1607</v>
      </c>
      <c r="D43" s="13" t="s">
        <v>1584</v>
      </c>
      <c r="E43" s="13" t="s">
        <v>1627</v>
      </c>
      <c r="F43" s="14" t="s">
        <v>11</v>
      </c>
      <c r="G43" s="51"/>
      <c r="H43" s="51"/>
      <c r="I43" s="51"/>
      <c r="J43" s="52"/>
      <c r="K43" s="51" t="str" cm="1">
        <f t="array" ref="K43">_xlfn.IFS(J43="◎",5,J43="○",4,J43="△",2,J43="×","失格",J43="","")</f>
        <v/>
      </c>
      <c r="L43" s="51"/>
    </row>
    <row r="44" spans="1:12" ht="39" x14ac:dyDescent="0.2">
      <c r="A44" s="40" t="s">
        <v>1632</v>
      </c>
      <c r="B44" s="13" t="s">
        <v>1538</v>
      </c>
      <c r="C44" s="13" t="s">
        <v>1607</v>
      </c>
      <c r="D44" s="13" t="s">
        <v>1584</v>
      </c>
      <c r="E44" s="13" t="s">
        <v>1629</v>
      </c>
      <c r="F44" s="14" t="s">
        <v>11</v>
      </c>
      <c r="G44" s="51"/>
      <c r="H44" s="51"/>
      <c r="I44" s="51"/>
      <c r="J44" s="52"/>
      <c r="K44" s="51" t="str" cm="1">
        <f t="array" ref="K44">_xlfn.IFS(J44="◎",5,J44="○",4,J44="△",2,J44="×","失格",J44="","")</f>
        <v/>
      </c>
      <c r="L44" s="51"/>
    </row>
    <row r="45" spans="1:12" ht="39" customHeight="1" x14ac:dyDescent="0.2">
      <c r="A45" s="40" t="s">
        <v>1634</v>
      </c>
      <c r="B45" s="13" t="s">
        <v>1538</v>
      </c>
      <c r="C45" s="13" t="s">
        <v>1607</v>
      </c>
      <c r="D45" s="13" t="s">
        <v>1563</v>
      </c>
      <c r="E45" s="13" t="s">
        <v>1631</v>
      </c>
      <c r="F45" s="14" t="s">
        <v>11</v>
      </c>
      <c r="G45" s="51"/>
      <c r="H45" s="51"/>
      <c r="I45" s="51"/>
      <c r="J45" s="52"/>
      <c r="K45" s="51" t="str" cm="1">
        <f t="array" ref="K45">_xlfn.IFS(J45="◎",5,J45="○",4,J45="△",2,J45="×","失格",J45="","")</f>
        <v/>
      </c>
      <c r="L45" s="51"/>
    </row>
    <row r="46" spans="1:12" ht="52" x14ac:dyDescent="0.2">
      <c r="A46" s="40" t="s">
        <v>1636</v>
      </c>
      <c r="B46" s="13" t="s">
        <v>1538</v>
      </c>
      <c r="C46" s="13" t="s">
        <v>1607</v>
      </c>
      <c r="D46" s="13" t="s">
        <v>1563</v>
      </c>
      <c r="E46" s="13" t="s">
        <v>1633</v>
      </c>
      <c r="F46" s="14" t="s">
        <v>11</v>
      </c>
      <c r="G46" s="51"/>
      <c r="H46" s="51"/>
      <c r="I46" s="51"/>
      <c r="J46" s="52"/>
      <c r="K46" s="51" t="str" cm="1">
        <f t="array" ref="K46">_xlfn.IFS(J46="◎",5,J46="○",4,J46="△",2,J46="×","失格",J46="","")</f>
        <v/>
      </c>
      <c r="L46" s="51"/>
    </row>
    <row r="47" spans="1:12" ht="52" x14ac:dyDescent="0.2">
      <c r="A47" s="40" t="s">
        <v>1638</v>
      </c>
      <c r="B47" s="13" t="s">
        <v>1538</v>
      </c>
      <c r="C47" s="13" t="s">
        <v>1607</v>
      </c>
      <c r="D47" s="13" t="s">
        <v>1563</v>
      </c>
      <c r="E47" s="13" t="s">
        <v>1635</v>
      </c>
      <c r="F47" s="14" t="s">
        <v>11</v>
      </c>
      <c r="G47" s="51"/>
      <c r="H47" s="51"/>
      <c r="I47" s="51"/>
      <c r="J47" s="52"/>
      <c r="K47" s="51" t="str" cm="1">
        <f t="array" ref="K47">_xlfn.IFS(J47="◎",5,J47="○",4,J47="△",2,J47="×","失格",J47="","")</f>
        <v/>
      </c>
      <c r="L47" s="51"/>
    </row>
    <row r="48" spans="1:12" ht="39" x14ac:dyDescent="0.2">
      <c r="A48" s="40" t="s">
        <v>1640</v>
      </c>
      <c r="B48" s="13" t="s">
        <v>1538</v>
      </c>
      <c r="C48" s="13" t="s">
        <v>1607</v>
      </c>
      <c r="D48" s="13" t="s">
        <v>1563</v>
      </c>
      <c r="E48" s="13" t="s">
        <v>1637</v>
      </c>
      <c r="F48" s="14" t="s">
        <v>11</v>
      </c>
      <c r="G48" s="51"/>
      <c r="H48" s="51"/>
      <c r="I48" s="51"/>
      <c r="J48" s="52"/>
      <c r="K48" s="51" t="str" cm="1">
        <f t="array" ref="K48">_xlfn.IFS(J48="◎",5,J48="○",4,J48="△",2,J48="×","失格",J48="","")</f>
        <v/>
      </c>
      <c r="L48" s="51"/>
    </row>
    <row r="49" spans="1:12" ht="91" x14ac:dyDescent="0.2">
      <c r="A49" s="40" t="s">
        <v>1752</v>
      </c>
      <c r="B49" s="13" t="s">
        <v>1538</v>
      </c>
      <c r="C49" s="13" t="s">
        <v>1607</v>
      </c>
      <c r="D49" s="13" t="s">
        <v>1563</v>
      </c>
      <c r="E49" s="13" t="s">
        <v>1639</v>
      </c>
      <c r="F49" s="14" t="s">
        <v>11</v>
      </c>
      <c r="G49" s="51"/>
      <c r="H49" s="51"/>
      <c r="I49" s="51"/>
      <c r="J49" s="52"/>
      <c r="K49" s="51" t="str" cm="1">
        <f t="array" ref="K49">_xlfn.IFS(J49="◎",5,J49="○",4,J49="△",2,J49="×","失格",J49="","")</f>
        <v/>
      </c>
      <c r="L49" s="51"/>
    </row>
    <row r="50" spans="1:12" ht="39" x14ac:dyDescent="0.2">
      <c r="A50" s="40" t="s">
        <v>1753</v>
      </c>
      <c r="B50" s="13" t="s">
        <v>1538</v>
      </c>
      <c r="C50" s="13" t="s">
        <v>1607</v>
      </c>
      <c r="D50" s="13" t="s">
        <v>1563</v>
      </c>
      <c r="E50" s="13" t="s">
        <v>1641</v>
      </c>
      <c r="F50" s="14" t="s">
        <v>11</v>
      </c>
      <c r="G50" s="51"/>
      <c r="H50" s="51"/>
      <c r="I50" s="51"/>
      <c r="J50" s="52"/>
      <c r="K50" s="51" t="str" cm="1">
        <f t="array" ref="K50">_xlfn.IFS(J50="◎",5,J50="○",4,J50="△",2,J50="×","失格",J50="","")</f>
        <v/>
      </c>
      <c r="L50" s="51"/>
    </row>
    <row r="51" spans="1:12" x14ac:dyDescent="0.2">
      <c r="J51" s="3" t="s">
        <v>1764</v>
      </c>
      <c r="K51" s="3">
        <f>SUM(K3:K50)</f>
        <v>0</v>
      </c>
    </row>
    <row r="52" spans="1:12" x14ac:dyDescent="0.2">
      <c r="E52" s="8"/>
    </row>
    <row r="53" spans="1:12" x14ac:dyDescent="0.2">
      <c r="E53" s="8"/>
    </row>
    <row r="54" spans="1:12" x14ac:dyDescent="0.2">
      <c r="E54" s="8"/>
    </row>
    <row r="55" spans="1:12" x14ac:dyDescent="0.2">
      <c r="E55" s="8"/>
    </row>
    <row r="56" spans="1:12" x14ac:dyDescent="0.2">
      <c r="E56" s="8"/>
    </row>
    <row r="57" spans="1:12" x14ac:dyDescent="0.2">
      <c r="E57" s="8"/>
    </row>
    <row r="58" spans="1:12" x14ac:dyDescent="0.2">
      <c r="E58" s="7"/>
    </row>
  </sheetData>
  <autoFilter ref="A2:L2" xr:uid="{1AC99FE9-E677-4366-9C44-79E859BE619C}"/>
  <mergeCells count="5">
    <mergeCell ref="A1:A2"/>
    <mergeCell ref="B1:D1"/>
    <mergeCell ref="E1:E2"/>
    <mergeCell ref="F1:F2"/>
    <mergeCell ref="G1:I1"/>
  </mergeCells>
  <phoneticPr fontId="2"/>
  <dataValidations count="1">
    <dataValidation type="list" allowBlank="1" showInputMessage="1" showErrorMessage="1" sqref="G3:G50 J3:J50" xr:uid="{15578177-1184-4988-AF9A-E459EE92637C}">
      <formula1>"◎,○,△,×"</formula1>
    </dataValidation>
  </dataValidations>
  <pageMargins left="0.74803149606299213" right="0.74803149606299213" top="0.98425196850393704" bottom="0.98425196850393704" header="0.51181102362204722" footer="0.51181102362204722"/>
  <pageSetup paperSize="9" scale="39" fitToHeight="0" orientation="portrait" r:id="rId1"/>
  <headerFooter scaleWithDoc="0" alignWithMargins="0">
    <oddHeader>&amp;L&amp;"ＭＳ ゴシック,標準"別添1-1財務会計システム機能要件一覧</oddHead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CF3E9-5A13-4158-99F9-3A1970B25214}">
  <sheetPr>
    <pageSetUpPr fitToPage="1"/>
  </sheetPr>
  <dimension ref="A1:K38"/>
  <sheetViews>
    <sheetView showGridLines="0" view="pageBreakPreview" zoomScaleNormal="40" zoomScaleSheetLayoutView="100" zoomScalePageLayoutView="90" workbookViewId="0">
      <pane ySplit="2" topLeftCell="A33" activePane="bottomLeft" state="frozen"/>
      <selection pane="bottomLeft" activeCell="J37" sqref="J37"/>
    </sheetView>
  </sheetViews>
  <sheetFormatPr defaultRowHeight="15" x14ac:dyDescent="0.2"/>
  <cols>
    <col min="1" max="1" width="7.90625" style="4" customWidth="1"/>
    <col min="2" max="2" width="11.90625" style="3" bestFit="1" customWidth="1"/>
    <col min="3" max="3" width="20.54296875" style="3" bestFit="1" customWidth="1"/>
    <col min="4" max="4" width="64.90625" style="4" bestFit="1" customWidth="1"/>
    <col min="5" max="5" width="5.90625" style="3" customWidth="1"/>
    <col min="6" max="11" width="16.7265625" style="3" customWidth="1"/>
    <col min="12" max="17" width="4.08984375" style="3" customWidth="1"/>
    <col min="18" max="238" width="8.81640625" style="3"/>
    <col min="239" max="239" width="11.90625" style="3" customWidth="1"/>
    <col min="240" max="242" width="2.453125" style="3" customWidth="1"/>
    <col min="243" max="243" width="17.08984375" style="3" customWidth="1"/>
    <col min="244" max="244" width="10.453125" style="3" customWidth="1"/>
    <col min="245" max="245" width="68.90625" style="3" customWidth="1"/>
    <col min="246" max="248" width="12.08984375" style="3" customWidth="1"/>
    <col min="249" max="273" width="4.08984375" style="3" customWidth="1"/>
    <col min="274" max="494" width="8.81640625" style="3"/>
    <col min="495" max="495" width="11.90625" style="3" customWidth="1"/>
    <col min="496" max="498" width="2.453125" style="3" customWidth="1"/>
    <col min="499" max="499" width="17.08984375" style="3" customWidth="1"/>
    <col min="500" max="500" width="10.453125" style="3" customWidth="1"/>
    <col min="501" max="501" width="68.90625" style="3" customWidth="1"/>
    <col min="502" max="504" width="12.08984375" style="3" customWidth="1"/>
    <col min="505" max="529" width="4.08984375" style="3" customWidth="1"/>
    <col min="530" max="750" width="8.81640625" style="3"/>
    <col min="751" max="751" width="11.90625" style="3" customWidth="1"/>
    <col min="752" max="754" width="2.453125" style="3" customWidth="1"/>
    <col min="755" max="755" width="17.08984375" style="3" customWidth="1"/>
    <col min="756" max="756" width="10.453125" style="3" customWidth="1"/>
    <col min="757" max="757" width="68.90625" style="3" customWidth="1"/>
    <col min="758" max="760" width="12.08984375" style="3" customWidth="1"/>
    <col min="761" max="785" width="4.08984375" style="3" customWidth="1"/>
    <col min="786" max="1006" width="8.81640625" style="3"/>
    <col min="1007" max="1007" width="11.90625" style="3" customWidth="1"/>
    <col min="1008" max="1010" width="2.453125" style="3" customWidth="1"/>
    <col min="1011" max="1011" width="17.08984375" style="3" customWidth="1"/>
    <col min="1012" max="1012" width="10.453125" style="3" customWidth="1"/>
    <col min="1013" max="1013" width="68.90625" style="3" customWidth="1"/>
    <col min="1014" max="1016" width="12.08984375" style="3" customWidth="1"/>
    <col min="1017" max="1041" width="4.08984375" style="3" customWidth="1"/>
    <col min="1042" max="1262" width="8.81640625" style="3"/>
    <col min="1263" max="1263" width="11.90625" style="3" customWidth="1"/>
    <col min="1264" max="1266" width="2.453125" style="3" customWidth="1"/>
    <col min="1267" max="1267" width="17.08984375" style="3" customWidth="1"/>
    <col min="1268" max="1268" width="10.453125" style="3" customWidth="1"/>
    <col min="1269" max="1269" width="68.90625" style="3" customWidth="1"/>
    <col min="1270" max="1272" width="12.08984375" style="3" customWidth="1"/>
    <col min="1273" max="1297" width="4.08984375" style="3" customWidth="1"/>
    <col min="1298" max="1518" width="8.81640625" style="3"/>
    <col min="1519" max="1519" width="11.90625" style="3" customWidth="1"/>
    <col min="1520" max="1522" width="2.453125" style="3" customWidth="1"/>
    <col min="1523" max="1523" width="17.08984375" style="3" customWidth="1"/>
    <col min="1524" max="1524" width="10.453125" style="3" customWidth="1"/>
    <col min="1525" max="1525" width="68.90625" style="3" customWidth="1"/>
    <col min="1526" max="1528" width="12.08984375" style="3" customWidth="1"/>
    <col min="1529" max="1553" width="4.08984375" style="3" customWidth="1"/>
    <col min="1554" max="1774" width="8.81640625" style="3"/>
    <col min="1775" max="1775" width="11.90625" style="3" customWidth="1"/>
    <col min="1776" max="1778" width="2.453125" style="3" customWidth="1"/>
    <col min="1779" max="1779" width="17.08984375" style="3" customWidth="1"/>
    <col min="1780" max="1780" width="10.453125" style="3" customWidth="1"/>
    <col min="1781" max="1781" width="68.90625" style="3" customWidth="1"/>
    <col min="1782" max="1784" width="12.08984375" style="3" customWidth="1"/>
    <col min="1785" max="1809" width="4.08984375" style="3" customWidth="1"/>
    <col min="1810" max="2030" width="8.81640625" style="3"/>
    <col min="2031" max="2031" width="11.90625" style="3" customWidth="1"/>
    <col min="2032" max="2034" width="2.453125" style="3" customWidth="1"/>
    <col min="2035" max="2035" width="17.08984375" style="3" customWidth="1"/>
    <col min="2036" max="2036" width="10.453125" style="3" customWidth="1"/>
    <col min="2037" max="2037" width="68.90625" style="3" customWidth="1"/>
    <col min="2038" max="2040" width="12.08984375" style="3" customWidth="1"/>
    <col min="2041" max="2065" width="4.08984375" style="3" customWidth="1"/>
    <col min="2066" max="2286" width="8.81640625" style="3"/>
    <col min="2287" max="2287" width="11.90625" style="3" customWidth="1"/>
    <col min="2288" max="2290" width="2.453125" style="3" customWidth="1"/>
    <col min="2291" max="2291" width="17.08984375" style="3" customWidth="1"/>
    <col min="2292" max="2292" width="10.453125" style="3" customWidth="1"/>
    <col min="2293" max="2293" width="68.90625" style="3" customWidth="1"/>
    <col min="2294" max="2296" width="12.08984375" style="3" customWidth="1"/>
    <col min="2297" max="2321" width="4.08984375" style="3" customWidth="1"/>
    <col min="2322" max="2542" width="8.81640625" style="3"/>
    <col min="2543" max="2543" width="11.90625" style="3" customWidth="1"/>
    <col min="2544" max="2546" width="2.453125" style="3" customWidth="1"/>
    <col min="2547" max="2547" width="17.08984375" style="3" customWidth="1"/>
    <col min="2548" max="2548" width="10.453125" style="3" customWidth="1"/>
    <col min="2549" max="2549" width="68.90625" style="3" customWidth="1"/>
    <col min="2550" max="2552" width="12.08984375" style="3" customWidth="1"/>
    <col min="2553" max="2577" width="4.08984375" style="3" customWidth="1"/>
    <col min="2578" max="2798" width="8.81640625" style="3"/>
    <col min="2799" max="2799" width="11.90625" style="3" customWidth="1"/>
    <col min="2800" max="2802" width="2.453125" style="3" customWidth="1"/>
    <col min="2803" max="2803" width="17.08984375" style="3" customWidth="1"/>
    <col min="2804" max="2804" width="10.453125" style="3" customWidth="1"/>
    <col min="2805" max="2805" width="68.90625" style="3" customWidth="1"/>
    <col min="2806" max="2808" width="12.08984375" style="3" customWidth="1"/>
    <col min="2809" max="2833" width="4.08984375" style="3" customWidth="1"/>
    <col min="2834" max="3054" width="8.81640625" style="3"/>
    <col min="3055" max="3055" width="11.90625" style="3" customWidth="1"/>
    <col min="3056" max="3058" width="2.453125" style="3" customWidth="1"/>
    <col min="3059" max="3059" width="17.08984375" style="3" customWidth="1"/>
    <col min="3060" max="3060" width="10.453125" style="3" customWidth="1"/>
    <col min="3061" max="3061" width="68.90625" style="3" customWidth="1"/>
    <col min="3062" max="3064" width="12.08984375" style="3" customWidth="1"/>
    <col min="3065" max="3089" width="4.08984375" style="3" customWidth="1"/>
    <col min="3090" max="3310" width="8.81640625" style="3"/>
    <col min="3311" max="3311" width="11.90625" style="3" customWidth="1"/>
    <col min="3312" max="3314" width="2.453125" style="3" customWidth="1"/>
    <col min="3315" max="3315" width="17.08984375" style="3" customWidth="1"/>
    <col min="3316" max="3316" width="10.453125" style="3" customWidth="1"/>
    <col min="3317" max="3317" width="68.90625" style="3" customWidth="1"/>
    <col min="3318" max="3320" width="12.08984375" style="3" customWidth="1"/>
    <col min="3321" max="3345" width="4.08984375" style="3" customWidth="1"/>
    <col min="3346" max="3566" width="8.81640625" style="3"/>
    <col min="3567" max="3567" width="11.90625" style="3" customWidth="1"/>
    <col min="3568" max="3570" width="2.453125" style="3" customWidth="1"/>
    <col min="3571" max="3571" width="17.08984375" style="3" customWidth="1"/>
    <col min="3572" max="3572" width="10.453125" style="3" customWidth="1"/>
    <col min="3573" max="3573" width="68.90625" style="3" customWidth="1"/>
    <col min="3574" max="3576" width="12.08984375" style="3" customWidth="1"/>
    <col min="3577" max="3601" width="4.08984375" style="3" customWidth="1"/>
    <col min="3602" max="3822" width="8.81640625" style="3"/>
    <col min="3823" max="3823" width="11.90625" style="3" customWidth="1"/>
    <col min="3824" max="3826" width="2.453125" style="3" customWidth="1"/>
    <col min="3827" max="3827" width="17.08984375" style="3" customWidth="1"/>
    <col min="3828" max="3828" width="10.453125" style="3" customWidth="1"/>
    <col min="3829" max="3829" width="68.90625" style="3" customWidth="1"/>
    <col min="3830" max="3832" width="12.08984375" style="3" customWidth="1"/>
    <col min="3833" max="3857" width="4.08984375" style="3" customWidth="1"/>
    <col min="3858" max="4078" width="8.81640625" style="3"/>
    <col min="4079" max="4079" width="11.90625" style="3" customWidth="1"/>
    <col min="4080" max="4082" width="2.453125" style="3" customWidth="1"/>
    <col min="4083" max="4083" width="17.08984375" style="3" customWidth="1"/>
    <col min="4084" max="4084" width="10.453125" style="3" customWidth="1"/>
    <col min="4085" max="4085" width="68.90625" style="3" customWidth="1"/>
    <col min="4086" max="4088" width="12.08984375" style="3" customWidth="1"/>
    <col min="4089" max="4113" width="4.08984375" style="3" customWidth="1"/>
    <col min="4114" max="4334" width="8.81640625" style="3"/>
    <col min="4335" max="4335" width="11.90625" style="3" customWidth="1"/>
    <col min="4336" max="4338" width="2.453125" style="3" customWidth="1"/>
    <col min="4339" max="4339" width="17.08984375" style="3" customWidth="1"/>
    <col min="4340" max="4340" width="10.453125" style="3" customWidth="1"/>
    <col min="4341" max="4341" width="68.90625" style="3" customWidth="1"/>
    <col min="4342" max="4344" width="12.08984375" style="3" customWidth="1"/>
    <col min="4345" max="4369" width="4.08984375" style="3" customWidth="1"/>
    <col min="4370" max="4590" width="8.81640625" style="3"/>
    <col min="4591" max="4591" width="11.90625" style="3" customWidth="1"/>
    <col min="4592" max="4594" width="2.453125" style="3" customWidth="1"/>
    <col min="4595" max="4595" width="17.08984375" style="3" customWidth="1"/>
    <col min="4596" max="4596" width="10.453125" style="3" customWidth="1"/>
    <col min="4597" max="4597" width="68.90625" style="3" customWidth="1"/>
    <col min="4598" max="4600" width="12.08984375" style="3" customWidth="1"/>
    <col min="4601" max="4625" width="4.08984375" style="3" customWidth="1"/>
    <col min="4626" max="4846" width="8.81640625" style="3"/>
    <col min="4847" max="4847" width="11.90625" style="3" customWidth="1"/>
    <col min="4848" max="4850" width="2.453125" style="3" customWidth="1"/>
    <col min="4851" max="4851" width="17.08984375" style="3" customWidth="1"/>
    <col min="4852" max="4852" width="10.453125" style="3" customWidth="1"/>
    <col min="4853" max="4853" width="68.90625" style="3" customWidth="1"/>
    <col min="4854" max="4856" width="12.08984375" style="3" customWidth="1"/>
    <col min="4857" max="4881" width="4.08984375" style="3" customWidth="1"/>
    <col min="4882" max="5102" width="8.81640625" style="3"/>
    <col min="5103" max="5103" width="11.90625" style="3" customWidth="1"/>
    <col min="5104" max="5106" width="2.453125" style="3" customWidth="1"/>
    <col min="5107" max="5107" width="17.08984375" style="3" customWidth="1"/>
    <col min="5108" max="5108" width="10.453125" style="3" customWidth="1"/>
    <col min="5109" max="5109" width="68.90625" style="3" customWidth="1"/>
    <col min="5110" max="5112" width="12.08984375" style="3" customWidth="1"/>
    <col min="5113" max="5137" width="4.08984375" style="3" customWidth="1"/>
    <col min="5138" max="5358" width="8.81640625" style="3"/>
    <col min="5359" max="5359" width="11.90625" style="3" customWidth="1"/>
    <col min="5360" max="5362" width="2.453125" style="3" customWidth="1"/>
    <col min="5363" max="5363" width="17.08984375" style="3" customWidth="1"/>
    <col min="5364" max="5364" width="10.453125" style="3" customWidth="1"/>
    <col min="5365" max="5365" width="68.90625" style="3" customWidth="1"/>
    <col min="5366" max="5368" width="12.08984375" style="3" customWidth="1"/>
    <col min="5369" max="5393" width="4.08984375" style="3" customWidth="1"/>
    <col min="5394" max="5614" width="8.81640625" style="3"/>
    <col min="5615" max="5615" width="11.90625" style="3" customWidth="1"/>
    <col min="5616" max="5618" width="2.453125" style="3" customWidth="1"/>
    <col min="5619" max="5619" width="17.08984375" style="3" customWidth="1"/>
    <col min="5620" max="5620" width="10.453125" style="3" customWidth="1"/>
    <col min="5621" max="5621" width="68.90625" style="3" customWidth="1"/>
    <col min="5622" max="5624" width="12.08984375" style="3" customWidth="1"/>
    <col min="5625" max="5649" width="4.08984375" style="3" customWidth="1"/>
    <col min="5650" max="5870" width="8.81640625" style="3"/>
    <col min="5871" max="5871" width="11.90625" style="3" customWidth="1"/>
    <col min="5872" max="5874" width="2.453125" style="3" customWidth="1"/>
    <col min="5875" max="5875" width="17.08984375" style="3" customWidth="1"/>
    <col min="5876" max="5876" width="10.453125" style="3" customWidth="1"/>
    <col min="5877" max="5877" width="68.90625" style="3" customWidth="1"/>
    <col min="5878" max="5880" width="12.08984375" style="3" customWidth="1"/>
    <col min="5881" max="5905" width="4.08984375" style="3" customWidth="1"/>
    <col min="5906" max="6126" width="8.81640625" style="3"/>
    <col min="6127" max="6127" width="11.90625" style="3" customWidth="1"/>
    <col min="6128" max="6130" width="2.453125" style="3" customWidth="1"/>
    <col min="6131" max="6131" width="17.08984375" style="3" customWidth="1"/>
    <col min="6132" max="6132" width="10.453125" style="3" customWidth="1"/>
    <col min="6133" max="6133" width="68.90625" style="3" customWidth="1"/>
    <col min="6134" max="6136" width="12.08984375" style="3" customWidth="1"/>
    <col min="6137" max="6161" width="4.08984375" style="3" customWidth="1"/>
    <col min="6162" max="6382" width="8.81640625" style="3"/>
    <col min="6383" max="6383" width="11.90625" style="3" customWidth="1"/>
    <col min="6384" max="6386" width="2.453125" style="3" customWidth="1"/>
    <col min="6387" max="6387" width="17.08984375" style="3" customWidth="1"/>
    <col min="6388" max="6388" width="10.453125" style="3" customWidth="1"/>
    <col min="6389" max="6389" width="68.90625" style="3" customWidth="1"/>
    <col min="6390" max="6392" width="12.08984375" style="3" customWidth="1"/>
    <col min="6393" max="6417" width="4.08984375" style="3" customWidth="1"/>
    <col min="6418" max="6638" width="8.81640625" style="3"/>
    <col min="6639" max="6639" width="11.90625" style="3" customWidth="1"/>
    <col min="6640" max="6642" width="2.453125" style="3" customWidth="1"/>
    <col min="6643" max="6643" width="17.08984375" style="3" customWidth="1"/>
    <col min="6644" max="6644" width="10.453125" style="3" customWidth="1"/>
    <col min="6645" max="6645" width="68.90625" style="3" customWidth="1"/>
    <col min="6646" max="6648" width="12.08984375" style="3" customWidth="1"/>
    <col min="6649" max="6673" width="4.08984375" style="3" customWidth="1"/>
    <col min="6674" max="6894" width="8.81640625" style="3"/>
    <col min="6895" max="6895" width="11.90625" style="3" customWidth="1"/>
    <col min="6896" max="6898" width="2.453125" style="3" customWidth="1"/>
    <col min="6899" max="6899" width="17.08984375" style="3" customWidth="1"/>
    <col min="6900" max="6900" width="10.453125" style="3" customWidth="1"/>
    <col min="6901" max="6901" width="68.90625" style="3" customWidth="1"/>
    <col min="6902" max="6904" width="12.08984375" style="3" customWidth="1"/>
    <col min="6905" max="6929" width="4.08984375" style="3" customWidth="1"/>
    <col min="6930" max="7150" width="8.81640625" style="3"/>
    <col min="7151" max="7151" width="11.90625" style="3" customWidth="1"/>
    <col min="7152" max="7154" width="2.453125" style="3" customWidth="1"/>
    <col min="7155" max="7155" width="17.08984375" style="3" customWidth="1"/>
    <col min="7156" max="7156" width="10.453125" style="3" customWidth="1"/>
    <col min="7157" max="7157" width="68.90625" style="3" customWidth="1"/>
    <col min="7158" max="7160" width="12.08984375" style="3" customWidth="1"/>
    <col min="7161" max="7185" width="4.08984375" style="3" customWidth="1"/>
    <col min="7186" max="7406" width="8.81640625" style="3"/>
    <col min="7407" max="7407" width="11.90625" style="3" customWidth="1"/>
    <col min="7408" max="7410" width="2.453125" style="3" customWidth="1"/>
    <col min="7411" max="7411" width="17.08984375" style="3" customWidth="1"/>
    <col min="7412" max="7412" width="10.453125" style="3" customWidth="1"/>
    <col min="7413" max="7413" width="68.90625" style="3" customWidth="1"/>
    <col min="7414" max="7416" width="12.08984375" style="3" customWidth="1"/>
    <col min="7417" max="7441" width="4.08984375" style="3" customWidth="1"/>
    <col min="7442" max="7662" width="8.81640625" style="3"/>
    <col min="7663" max="7663" width="11.90625" style="3" customWidth="1"/>
    <col min="7664" max="7666" width="2.453125" style="3" customWidth="1"/>
    <col min="7667" max="7667" width="17.08984375" style="3" customWidth="1"/>
    <col min="7668" max="7668" width="10.453125" style="3" customWidth="1"/>
    <col min="7669" max="7669" width="68.90625" style="3" customWidth="1"/>
    <col min="7670" max="7672" width="12.08984375" style="3" customWidth="1"/>
    <col min="7673" max="7697" width="4.08984375" style="3" customWidth="1"/>
    <col min="7698" max="7918" width="8.81640625" style="3"/>
    <col min="7919" max="7919" width="11.90625" style="3" customWidth="1"/>
    <col min="7920" max="7922" width="2.453125" style="3" customWidth="1"/>
    <col min="7923" max="7923" width="17.08984375" style="3" customWidth="1"/>
    <col min="7924" max="7924" width="10.453125" style="3" customWidth="1"/>
    <col min="7925" max="7925" width="68.90625" style="3" customWidth="1"/>
    <col min="7926" max="7928" width="12.08984375" style="3" customWidth="1"/>
    <col min="7929" max="7953" width="4.08984375" style="3" customWidth="1"/>
    <col min="7954" max="8174" width="8.81640625" style="3"/>
    <col min="8175" max="8175" width="11.90625" style="3" customWidth="1"/>
    <col min="8176" max="8178" width="2.453125" style="3" customWidth="1"/>
    <col min="8179" max="8179" width="17.08984375" style="3" customWidth="1"/>
    <col min="8180" max="8180" width="10.453125" style="3" customWidth="1"/>
    <col min="8181" max="8181" width="68.90625" style="3" customWidth="1"/>
    <col min="8182" max="8184" width="12.08984375" style="3" customWidth="1"/>
    <col min="8185" max="8209" width="4.08984375" style="3" customWidth="1"/>
    <col min="8210" max="8430" width="8.81640625" style="3"/>
    <col min="8431" max="8431" width="11.90625" style="3" customWidth="1"/>
    <col min="8432" max="8434" width="2.453125" style="3" customWidth="1"/>
    <col min="8435" max="8435" width="17.08984375" style="3" customWidth="1"/>
    <col min="8436" max="8436" width="10.453125" style="3" customWidth="1"/>
    <col min="8437" max="8437" width="68.90625" style="3" customWidth="1"/>
    <col min="8438" max="8440" width="12.08984375" style="3" customWidth="1"/>
    <col min="8441" max="8465" width="4.08984375" style="3" customWidth="1"/>
    <col min="8466" max="8686" width="8.81640625" style="3"/>
    <col min="8687" max="8687" width="11.90625" style="3" customWidth="1"/>
    <col min="8688" max="8690" width="2.453125" style="3" customWidth="1"/>
    <col min="8691" max="8691" width="17.08984375" style="3" customWidth="1"/>
    <col min="8692" max="8692" width="10.453125" style="3" customWidth="1"/>
    <col min="8693" max="8693" width="68.90625" style="3" customWidth="1"/>
    <col min="8694" max="8696" width="12.08984375" style="3" customWidth="1"/>
    <col min="8697" max="8721" width="4.08984375" style="3" customWidth="1"/>
    <col min="8722" max="8942" width="8.81640625" style="3"/>
    <col min="8943" max="8943" width="11.90625" style="3" customWidth="1"/>
    <col min="8944" max="8946" width="2.453125" style="3" customWidth="1"/>
    <col min="8947" max="8947" width="17.08984375" style="3" customWidth="1"/>
    <col min="8948" max="8948" width="10.453125" style="3" customWidth="1"/>
    <col min="8949" max="8949" width="68.90625" style="3" customWidth="1"/>
    <col min="8950" max="8952" width="12.08984375" style="3" customWidth="1"/>
    <col min="8953" max="8977" width="4.08984375" style="3" customWidth="1"/>
    <col min="8978" max="9198" width="8.81640625" style="3"/>
    <col min="9199" max="9199" width="11.90625" style="3" customWidth="1"/>
    <col min="9200" max="9202" width="2.453125" style="3" customWidth="1"/>
    <col min="9203" max="9203" width="17.08984375" style="3" customWidth="1"/>
    <col min="9204" max="9204" width="10.453125" style="3" customWidth="1"/>
    <col min="9205" max="9205" width="68.90625" style="3" customWidth="1"/>
    <col min="9206" max="9208" width="12.08984375" style="3" customWidth="1"/>
    <col min="9209" max="9233" width="4.08984375" style="3" customWidth="1"/>
    <col min="9234" max="9454" width="8.81640625" style="3"/>
    <col min="9455" max="9455" width="11.90625" style="3" customWidth="1"/>
    <col min="9456" max="9458" width="2.453125" style="3" customWidth="1"/>
    <col min="9459" max="9459" width="17.08984375" style="3" customWidth="1"/>
    <col min="9460" max="9460" width="10.453125" style="3" customWidth="1"/>
    <col min="9461" max="9461" width="68.90625" style="3" customWidth="1"/>
    <col min="9462" max="9464" width="12.08984375" style="3" customWidth="1"/>
    <col min="9465" max="9489" width="4.08984375" style="3" customWidth="1"/>
    <col min="9490" max="9710" width="8.81640625" style="3"/>
    <col min="9711" max="9711" width="11.90625" style="3" customWidth="1"/>
    <col min="9712" max="9714" width="2.453125" style="3" customWidth="1"/>
    <col min="9715" max="9715" width="17.08984375" style="3" customWidth="1"/>
    <col min="9716" max="9716" width="10.453125" style="3" customWidth="1"/>
    <col min="9717" max="9717" width="68.90625" style="3" customWidth="1"/>
    <col min="9718" max="9720" width="12.08984375" style="3" customWidth="1"/>
    <col min="9721" max="9745" width="4.08984375" style="3" customWidth="1"/>
    <col min="9746" max="9966" width="8.81640625" style="3"/>
    <col min="9967" max="9967" width="11.90625" style="3" customWidth="1"/>
    <col min="9968" max="9970" width="2.453125" style="3" customWidth="1"/>
    <col min="9971" max="9971" width="17.08984375" style="3" customWidth="1"/>
    <col min="9972" max="9972" width="10.453125" style="3" customWidth="1"/>
    <col min="9973" max="9973" width="68.90625" style="3" customWidth="1"/>
    <col min="9974" max="9976" width="12.08984375" style="3" customWidth="1"/>
    <col min="9977" max="10001" width="4.08984375" style="3" customWidth="1"/>
    <col min="10002" max="10222" width="8.81640625" style="3"/>
    <col min="10223" max="10223" width="11.90625" style="3" customWidth="1"/>
    <col min="10224" max="10226" width="2.453125" style="3" customWidth="1"/>
    <col min="10227" max="10227" width="17.08984375" style="3" customWidth="1"/>
    <col min="10228" max="10228" width="10.453125" style="3" customWidth="1"/>
    <col min="10229" max="10229" width="68.90625" style="3" customWidth="1"/>
    <col min="10230" max="10232" width="12.08984375" style="3" customWidth="1"/>
    <col min="10233" max="10257" width="4.08984375" style="3" customWidth="1"/>
    <col min="10258" max="10478" width="8.81640625" style="3"/>
    <col min="10479" max="10479" width="11.90625" style="3" customWidth="1"/>
    <col min="10480" max="10482" width="2.453125" style="3" customWidth="1"/>
    <col min="10483" max="10483" width="17.08984375" style="3" customWidth="1"/>
    <col min="10484" max="10484" width="10.453125" style="3" customWidth="1"/>
    <col min="10485" max="10485" width="68.90625" style="3" customWidth="1"/>
    <col min="10486" max="10488" width="12.08984375" style="3" customWidth="1"/>
    <col min="10489" max="10513" width="4.08984375" style="3" customWidth="1"/>
    <col min="10514" max="10734" width="8.81640625" style="3"/>
    <col min="10735" max="10735" width="11.90625" style="3" customWidth="1"/>
    <col min="10736" max="10738" width="2.453125" style="3" customWidth="1"/>
    <col min="10739" max="10739" width="17.08984375" style="3" customWidth="1"/>
    <col min="10740" max="10740" width="10.453125" style="3" customWidth="1"/>
    <col min="10741" max="10741" width="68.90625" style="3" customWidth="1"/>
    <col min="10742" max="10744" width="12.08984375" style="3" customWidth="1"/>
    <col min="10745" max="10769" width="4.08984375" style="3" customWidth="1"/>
    <col min="10770" max="10990" width="8.81640625" style="3"/>
    <col min="10991" max="10991" width="11.90625" style="3" customWidth="1"/>
    <col min="10992" max="10994" width="2.453125" style="3" customWidth="1"/>
    <col min="10995" max="10995" width="17.08984375" style="3" customWidth="1"/>
    <col min="10996" max="10996" width="10.453125" style="3" customWidth="1"/>
    <col min="10997" max="10997" width="68.90625" style="3" customWidth="1"/>
    <col min="10998" max="11000" width="12.08984375" style="3" customWidth="1"/>
    <col min="11001" max="11025" width="4.08984375" style="3" customWidth="1"/>
    <col min="11026" max="11246" width="8.81640625" style="3"/>
    <col min="11247" max="11247" width="11.90625" style="3" customWidth="1"/>
    <col min="11248" max="11250" width="2.453125" style="3" customWidth="1"/>
    <col min="11251" max="11251" width="17.08984375" style="3" customWidth="1"/>
    <col min="11252" max="11252" width="10.453125" style="3" customWidth="1"/>
    <col min="11253" max="11253" width="68.90625" style="3" customWidth="1"/>
    <col min="11254" max="11256" width="12.08984375" style="3" customWidth="1"/>
    <col min="11257" max="11281" width="4.08984375" style="3" customWidth="1"/>
    <col min="11282" max="11502" width="8.81640625" style="3"/>
    <col min="11503" max="11503" width="11.90625" style="3" customWidth="1"/>
    <col min="11504" max="11506" width="2.453125" style="3" customWidth="1"/>
    <col min="11507" max="11507" width="17.08984375" style="3" customWidth="1"/>
    <col min="11508" max="11508" width="10.453125" style="3" customWidth="1"/>
    <col min="11509" max="11509" width="68.90625" style="3" customWidth="1"/>
    <col min="11510" max="11512" width="12.08984375" style="3" customWidth="1"/>
    <col min="11513" max="11537" width="4.08984375" style="3" customWidth="1"/>
    <col min="11538" max="11758" width="8.81640625" style="3"/>
    <col min="11759" max="11759" width="11.90625" style="3" customWidth="1"/>
    <col min="11760" max="11762" width="2.453125" style="3" customWidth="1"/>
    <col min="11763" max="11763" width="17.08984375" style="3" customWidth="1"/>
    <col min="11764" max="11764" width="10.453125" style="3" customWidth="1"/>
    <col min="11765" max="11765" width="68.90625" style="3" customWidth="1"/>
    <col min="11766" max="11768" width="12.08984375" style="3" customWidth="1"/>
    <col min="11769" max="11793" width="4.08984375" style="3" customWidth="1"/>
    <col min="11794" max="12014" width="8.81640625" style="3"/>
    <col min="12015" max="12015" width="11.90625" style="3" customWidth="1"/>
    <col min="12016" max="12018" width="2.453125" style="3" customWidth="1"/>
    <col min="12019" max="12019" width="17.08984375" style="3" customWidth="1"/>
    <col min="12020" max="12020" width="10.453125" style="3" customWidth="1"/>
    <col min="12021" max="12021" width="68.90625" style="3" customWidth="1"/>
    <col min="12022" max="12024" width="12.08984375" style="3" customWidth="1"/>
    <col min="12025" max="12049" width="4.08984375" style="3" customWidth="1"/>
    <col min="12050" max="12270" width="8.81640625" style="3"/>
    <col min="12271" max="12271" width="11.90625" style="3" customWidth="1"/>
    <col min="12272" max="12274" width="2.453125" style="3" customWidth="1"/>
    <col min="12275" max="12275" width="17.08984375" style="3" customWidth="1"/>
    <col min="12276" max="12276" width="10.453125" style="3" customWidth="1"/>
    <col min="12277" max="12277" width="68.90625" style="3" customWidth="1"/>
    <col min="12278" max="12280" width="12.08984375" style="3" customWidth="1"/>
    <col min="12281" max="12305" width="4.08984375" style="3" customWidth="1"/>
    <col min="12306" max="12526" width="8.81640625" style="3"/>
    <col min="12527" max="12527" width="11.90625" style="3" customWidth="1"/>
    <col min="12528" max="12530" width="2.453125" style="3" customWidth="1"/>
    <col min="12531" max="12531" width="17.08984375" style="3" customWidth="1"/>
    <col min="12532" max="12532" width="10.453125" style="3" customWidth="1"/>
    <col min="12533" max="12533" width="68.90625" style="3" customWidth="1"/>
    <col min="12534" max="12536" width="12.08984375" style="3" customWidth="1"/>
    <col min="12537" max="12561" width="4.08984375" style="3" customWidth="1"/>
    <col min="12562" max="12782" width="8.81640625" style="3"/>
    <col min="12783" max="12783" width="11.90625" style="3" customWidth="1"/>
    <col min="12784" max="12786" width="2.453125" style="3" customWidth="1"/>
    <col min="12787" max="12787" width="17.08984375" style="3" customWidth="1"/>
    <col min="12788" max="12788" width="10.453125" style="3" customWidth="1"/>
    <col min="12789" max="12789" width="68.90625" style="3" customWidth="1"/>
    <col min="12790" max="12792" width="12.08984375" style="3" customWidth="1"/>
    <col min="12793" max="12817" width="4.08984375" style="3" customWidth="1"/>
    <col min="12818" max="13038" width="8.81640625" style="3"/>
    <col min="13039" max="13039" width="11.90625" style="3" customWidth="1"/>
    <col min="13040" max="13042" width="2.453125" style="3" customWidth="1"/>
    <col min="13043" max="13043" width="17.08984375" style="3" customWidth="1"/>
    <col min="13044" max="13044" width="10.453125" style="3" customWidth="1"/>
    <col min="13045" max="13045" width="68.90625" style="3" customWidth="1"/>
    <col min="13046" max="13048" width="12.08984375" style="3" customWidth="1"/>
    <col min="13049" max="13073" width="4.08984375" style="3" customWidth="1"/>
    <col min="13074" max="13294" width="8.81640625" style="3"/>
    <col min="13295" max="13295" width="11.90625" style="3" customWidth="1"/>
    <col min="13296" max="13298" width="2.453125" style="3" customWidth="1"/>
    <col min="13299" max="13299" width="17.08984375" style="3" customWidth="1"/>
    <col min="13300" max="13300" width="10.453125" style="3" customWidth="1"/>
    <col min="13301" max="13301" width="68.90625" style="3" customWidth="1"/>
    <col min="13302" max="13304" width="12.08984375" style="3" customWidth="1"/>
    <col min="13305" max="13329" width="4.08984375" style="3" customWidth="1"/>
    <col min="13330" max="13550" width="8.81640625" style="3"/>
    <col min="13551" max="13551" width="11.90625" style="3" customWidth="1"/>
    <col min="13552" max="13554" width="2.453125" style="3" customWidth="1"/>
    <col min="13555" max="13555" width="17.08984375" style="3" customWidth="1"/>
    <col min="13556" max="13556" width="10.453125" style="3" customWidth="1"/>
    <col min="13557" max="13557" width="68.90625" style="3" customWidth="1"/>
    <col min="13558" max="13560" width="12.08984375" style="3" customWidth="1"/>
    <col min="13561" max="13585" width="4.08984375" style="3" customWidth="1"/>
    <col min="13586" max="13806" width="8.81640625" style="3"/>
    <col min="13807" max="13807" width="11.90625" style="3" customWidth="1"/>
    <col min="13808" max="13810" width="2.453125" style="3" customWidth="1"/>
    <col min="13811" max="13811" width="17.08984375" style="3" customWidth="1"/>
    <col min="13812" max="13812" width="10.453125" style="3" customWidth="1"/>
    <col min="13813" max="13813" width="68.90625" style="3" customWidth="1"/>
    <col min="13814" max="13816" width="12.08984375" style="3" customWidth="1"/>
    <col min="13817" max="13841" width="4.08984375" style="3" customWidth="1"/>
    <col min="13842" max="14062" width="8.81640625" style="3"/>
    <col min="14063" max="14063" width="11.90625" style="3" customWidth="1"/>
    <col min="14064" max="14066" width="2.453125" style="3" customWidth="1"/>
    <col min="14067" max="14067" width="17.08984375" style="3" customWidth="1"/>
    <col min="14068" max="14068" width="10.453125" style="3" customWidth="1"/>
    <col min="14069" max="14069" width="68.90625" style="3" customWidth="1"/>
    <col min="14070" max="14072" width="12.08984375" style="3" customWidth="1"/>
    <col min="14073" max="14097" width="4.08984375" style="3" customWidth="1"/>
    <col min="14098" max="14318" width="8.81640625" style="3"/>
    <col min="14319" max="14319" width="11.90625" style="3" customWidth="1"/>
    <col min="14320" max="14322" width="2.453125" style="3" customWidth="1"/>
    <col min="14323" max="14323" width="17.08984375" style="3" customWidth="1"/>
    <col min="14324" max="14324" width="10.453125" style="3" customWidth="1"/>
    <col min="14325" max="14325" width="68.90625" style="3" customWidth="1"/>
    <col min="14326" max="14328" width="12.08984375" style="3" customWidth="1"/>
    <col min="14329" max="14353" width="4.08984375" style="3" customWidth="1"/>
    <col min="14354" max="14574" width="8.81640625" style="3"/>
    <col min="14575" max="14575" width="11.90625" style="3" customWidth="1"/>
    <col min="14576" max="14578" width="2.453125" style="3" customWidth="1"/>
    <col min="14579" max="14579" width="17.08984375" style="3" customWidth="1"/>
    <col min="14580" max="14580" width="10.453125" style="3" customWidth="1"/>
    <col min="14581" max="14581" width="68.90625" style="3" customWidth="1"/>
    <col min="14582" max="14584" width="12.08984375" style="3" customWidth="1"/>
    <col min="14585" max="14609" width="4.08984375" style="3" customWidth="1"/>
    <col min="14610" max="14830" width="8.81640625" style="3"/>
    <col min="14831" max="14831" width="11.90625" style="3" customWidth="1"/>
    <col min="14832" max="14834" width="2.453125" style="3" customWidth="1"/>
    <col min="14835" max="14835" width="17.08984375" style="3" customWidth="1"/>
    <col min="14836" max="14836" width="10.453125" style="3" customWidth="1"/>
    <col min="14837" max="14837" width="68.90625" style="3" customWidth="1"/>
    <col min="14838" max="14840" width="12.08984375" style="3" customWidth="1"/>
    <col min="14841" max="14865" width="4.08984375" style="3" customWidth="1"/>
    <col min="14866" max="15086" width="8.81640625" style="3"/>
    <col min="15087" max="15087" width="11.90625" style="3" customWidth="1"/>
    <col min="15088" max="15090" width="2.453125" style="3" customWidth="1"/>
    <col min="15091" max="15091" width="17.08984375" style="3" customWidth="1"/>
    <col min="15092" max="15092" width="10.453125" style="3" customWidth="1"/>
    <col min="15093" max="15093" width="68.90625" style="3" customWidth="1"/>
    <col min="15094" max="15096" width="12.08984375" style="3" customWidth="1"/>
    <col min="15097" max="15121" width="4.08984375" style="3" customWidth="1"/>
    <col min="15122" max="15342" width="8.81640625" style="3"/>
    <col min="15343" max="15343" width="11.90625" style="3" customWidth="1"/>
    <col min="15344" max="15346" width="2.453125" style="3" customWidth="1"/>
    <col min="15347" max="15347" width="17.08984375" style="3" customWidth="1"/>
    <col min="15348" max="15348" width="10.453125" style="3" customWidth="1"/>
    <col min="15349" max="15349" width="68.90625" style="3" customWidth="1"/>
    <col min="15350" max="15352" width="12.08984375" style="3" customWidth="1"/>
    <col min="15353" max="15377" width="4.08984375" style="3" customWidth="1"/>
    <col min="15378" max="15598" width="8.81640625" style="3"/>
    <col min="15599" max="15599" width="11.90625" style="3" customWidth="1"/>
    <col min="15600" max="15602" width="2.453125" style="3" customWidth="1"/>
    <col min="15603" max="15603" width="17.08984375" style="3" customWidth="1"/>
    <col min="15604" max="15604" width="10.453125" style="3" customWidth="1"/>
    <col min="15605" max="15605" width="68.90625" style="3" customWidth="1"/>
    <col min="15606" max="15608" width="12.08984375" style="3" customWidth="1"/>
    <col min="15609" max="15633" width="4.08984375" style="3" customWidth="1"/>
    <col min="15634" max="15854" width="8.81640625" style="3"/>
    <col min="15855" max="15855" width="11.90625" style="3" customWidth="1"/>
    <col min="15856" max="15858" width="2.453125" style="3" customWidth="1"/>
    <col min="15859" max="15859" width="17.08984375" style="3" customWidth="1"/>
    <col min="15860" max="15860" width="10.453125" style="3" customWidth="1"/>
    <col min="15861" max="15861" width="68.90625" style="3" customWidth="1"/>
    <col min="15862" max="15864" width="12.08984375" style="3" customWidth="1"/>
    <col min="15865" max="15889" width="4.08984375" style="3" customWidth="1"/>
    <col min="15890" max="16110" width="8.81640625" style="3"/>
    <col min="16111" max="16111" width="11.90625" style="3" customWidth="1"/>
    <col min="16112" max="16114" width="2.453125" style="3" customWidth="1"/>
    <col min="16115" max="16115" width="17.08984375" style="3" customWidth="1"/>
    <col min="16116" max="16116" width="10.453125" style="3" customWidth="1"/>
    <col min="16117" max="16117" width="68.90625" style="3" customWidth="1"/>
    <col min="16118" max="16120" width="12.08984375" style="3" customWidth="1"/>
    <col min="16121" max="16145" width="4.08984375" style="3" customWidth="1"/>
    <col min="16146" max="16360" width="8.81640625" style="3"/>
    <col min="16361" max="16384" width="9" style="3" customWidth="1"/>
  </cols>
  <sheetData>
    <row r="1" spans="1:11" x14ac:dyDescent="0.2">
      <c r="A1" s="90" t="s">
        <v>1654</v>
      </c>
      <c r="B1" s="91" t="s">
        <v>0</v>
      </c>
      <c r="C1" s="91"/>
      <c r="D1" s="90" t="s">
        <v>1</v>
      </c>
      <c r="E1" s="91" t="s">
        <v>2</v>
      </c>
      <c r="F1" s="78" t="s">
        <v>1756</v>
      </c>
      <c r="G1" s="78"/>
      <c r="H1" s="78"/>
      <c r="I1" s="46" t="s">
        <v>1757</v>
      </c>
      <c r="J1" s="46"/>
      <c r="K1" s="46"/>
    </row>
    <row r="2" spans="1:11" ht="24" customHeight="1" x14ac:dyDescent="0.2">
      <c r="A2" s="90"/>
      <c r="B2" s="35" t="s">
        <v>3</v>
      </c>
      <c r="C2" s="35" t="s">
        <v>5</v>
      </c>
      <c r="D2" s="90"/>
      <c r="E2" s="91"/>
      <c r="F2" s="44" t="s">
        <v>1758</v>
      </c>
      <c r="G2" s="47" t="s">
        <v>1759</v>
      </c>
      <c r="H2" s="47" t="s">
        <v>1760</v>
      </c>
      <c r="I2" s="45" t="s">
        <v>1761</v>
      </c>
      <c r="J2" s="45" t="s">
        <v>1762</v>
      </c>
      <c r="K2" s="45" t="s">
        <v>1763</v>
      </c>
    </row>
    <row r="3" spans="1:11" ht="39.9" customHeight="1" x14ac:dyDescent="0.2">
      <c r="A3" s="40" t="s">
        <v>1656</v>
      </c>
      <c r="B3" s="13" t="s">
        <v>1661</v>
      </c>
      <c r="C3" s="13" t="s">
        <v>1662</v>
      </c>
      <c r="D3" s="13" t="s">
        <v>1657</v>
      </c>
      <c r="E3" s="14" t="s">
        <v>11</v>
      </c>
      <c r="F3" s="51"/>
      <c r="G3" s="51"/>
      <c r="H3" s="51"/>
      <c r="I3" s="52"/>
      <c r="J3" s="51" t="str" cm="1">
        <f t="array" ref="J3">_xlfn.IFS(I3="◎",5,I3="○",4,I3="△",2,I3="×","失格",I3="","")</f>
        <v/>
      </c>
      <c r="K3" s="51"/>
    </row>
    <row r="4" spans="1:11" ht="39" x14ac:dyDescent="0.2">
      <c r="A4" s="40" t="s">
        <v>1663</v>
      </c>
      <c r="B4" s="13" t="s">
        <v>1661</v>
      </c>
      <c r="C4" s="13" t="s">
        <v>1662</v>
      </c>
      <c r="D4" s="13" t="s">
        <v>1744</v>
      </c>
      <c r="E4" s="14" t="s">
        <v>11</v>
      </c>
      <c r="F4" s="51"/>
      <c r="G4" s="51"/>
      <c r="H4" s="51"/>
      <c r="I4" s="52"/>
      <c r="J4" s="51" t="str" cm="1">
        <f t="array" ref="J4">_xlfn.IFS(I4="◎",5,I4="○",4,I4="△",2,I4="×","失格",I4="","")</f>
        <v/>
      </c>
      <c r="K4" s="51"/>
    </row>
    <row r="5" spans="1:11" ht="117" x14ac:dyDescent="0.2">
      <c r="A5" s="40" t="s">
        <v>1664</v>
      </c>
      <c r="B5" s="13" t="s">
        <v>1661</v>
      </c>
      <c r="C5" s="13" t="s">
        <v>1662</v>
      </c>
      <c r="D5" s="13" t="s">
        <v>1729</v>
      </c>
      <c r="E5" s="14" t="s">
        <v>11</v>
      </c>
      <c r="F5" s="51"/>
      <c r="G5" s="51"/>
      <c r="H5" s="51"/>
      <c r="I5" s="52"/>
      <c r="J5" s="51" t="str" cm="1">
        <f t="array" ref="J5">_xlfn.IFS(I5="◎",5,I5="○",4,I5="△",2,I5="×","失格",I5="","")</f>
        <v/>
      </c>
      <c r="K5" s="51"/>
    </row>
    <row r="6" spans="1:11" ht="39" x14ac:dyDescent="0.2">
      <c r="A6" s="40" t="s">
        <v>1665</v>
      </c>
      <c r="B6" s="13" t="s">
        <v>1661</v>
      </c>
      <c r="C6" s="13" t="s">
        <v>1662</v>
      </c>
      <c r="D6" s="13" t="s">
        <v>1658</v>
      </c>
      <c r="E6" s="14" t="s">
        <v>11</v>
      </c>
      <c r="F6" s="51"/>
      <c r="G6" s="51"/>
      <c r="H6" s="51"/>
      <c r="I6" s="52"/>
      <c r="J6" s="51" t="str" cm="1">
        <f t="array" ref="J6">_xlfn.IFS(I6="◎",5,I6="○",4,I6="△",2,I6="×","失格",I6="","")</f>
        <v/>
      </c>
      <c r="K6" s="51"/>
    </row>
    <row r="7" spans="1:11" ht="26" x14ac:dyDescent="0.2">
      <c r="A7" s="40" t="s">
        <v>1666</v>
      </c>
      <c r="B7" s="13" t="s">
        <v>1661</v>
      </c>
      <c r="C7" s="13" t="s">
        <v>1662</v>
      </c>
      <c r="D7" s="13" t="s">
        <v>1659</v>
      </c>
      <c r="E7" s="14" t="s">
        <v>11</v>
      </c>
      <c r="F7" s="51"/>
      <c r="G7" s="51"/>
      <c r="H7" s="51"/>
      <c r="I7" s="52"/>
      <c r="J7" s="51" t="str" cm="1">
        <f t="array" ref="J7">_xlfn.IFS(I7="◎",5,I7="○",4,I7="△",2,I7="×","失格",I7="","")</f>
        <v/>
      </c>
      <c r="K7" s="51"/>
    </row>
    <row r="8" spans="1:11" ht="78" x14ac:dyDescent="0.2">
      <c r="A8" s="40" t="s">
        <v>1667</v>
      </c>
      <c r="B8" s="13" t="s">
        <v>1661</v>
      </c>
      <c r="C8" s="13" t="s">
        <v>1662</v>
      </c>
      <c r="D8" s="13" t="s">
        <v>1726</v>
      </c>
      <c r="E8" s="14" t="s">
        <v>11</v>
      </c>
      <c r="F8" s="51"/>
      <c r="G8" s="51"/>
      <c r="H8" s="51"/>
      <c r="I8" s="52"/>
      <c r="J8" s="51" t="str" cm="1">
        <f t="array" ref="J8">_xlfn.IFS(I8="◎",5,I8="○",4,I8="△",2,I8="×","失格",I8="","")</f>
        <v/>
      </c>
      <c r="K8" s="51"/>
    </row>
    <row r="9" spans="1:11" ht="65" x14ac:dyDescent="0.2">
      <c r="A9" s="40" t="s">
        <v>1668</v>
      </c>
      <c r="B9" s="13" t="s">
        <v>1661</v>
      </c>
      <c r="C9" s="13" t="s">
        <v>1662</v>
      </c>
      <c r="D9" s="13" t="s">
        <v>1728</v>
      </c>
      <c r="E9" s="14" t="s">
        <v>11</v>
      </c>
      <c r="F9" s="51"/>
      <c r="G9" s="51"/>
      <c r="H9" s="51"/>
      <c r="I9" s="52"/>
      <c r="J9" s="51" t="str" cm="1">
        <f t="array" ref="J9">_xlfn.IFS(I9="◎",5,I9="○",4,I9="△",2,I9="×","失格",I9="","")</f>
        <v/>
      </c>
      <c r="K9" s="51"/>
    </row>
    <row r="10" spans="1:11" ht="52" x14ac:dyDescent="0.2">
      <c r="A10" s="40" t="s">
        <v>1669</v>
      </c>
      <c r="B10" s="13" t="s">
        <v>1661</v>
      </c>
      <c r="C10" s="13" t="s">
        <v>1662</v>
      </c>
      <c r="D10" s="13" t="s">
        <v>1660</v>
      </c>
      <c r="E10" s="14" t="s">
        <v>11</v>
      </c>
      <c r="F10" s="51"/>
      <c r="G10" s="51"/>
      <c r="H10" s="51"/>
      <c r="I10" s="52"/>
      <c r="J10" s="51" t="str" cm="1">
        <f t="array" ref="J10">_xlfn.IFS(I10="◎",5,I10="○",4,I10="△",2,I10="×","失格",I10="","")</f>
        <v/>
      </c>
      <c r="K10" s="51"/>
    </row>
    <row r="11" spans="1:11" ht="52" x14ac:dyDescent="0.2">
      <c r="A11" s="40" t="s">
        <v>1670</v>
      </c>
      <c r="B11" s="13" t="s">
        <v>1661</v>
      </c>
      <c r="C11" s="13" t="s">
        <v>1662</v>
      </c>
      <c r="D11" s="13" t="s">
        <v>1725</v>
      </c>
      <c r="E11" s="14" t="s">
        <v>11</v>
      </c>
      <c r="F11" s="51"/>
      <c r="G11" s="51"/>
      <c r="H11" s="51"/>
      <c r="I11" s="52"/>
      <c r="J11" s="51" t="str" cm="1">
        <f t="array" ref="J11">_xlfn.IFS(I11="◎",5,I11="○",4,I11="△",2,I11="×","失格",I11="","")</f>
        <v/>
      </c>
      <c r="K11" s="51"/>
    </row>
    <row r="12" spans="1:11" ht="39" x14ac:dyDescent="0.2">
      <c r="A12" s="40" t="s">
        <v>1671</v>
      </c>
      <c r="B12" s="13" t="s">
        <v>1661</v>
      </c>
      <c r="C12" s="13" t="s">
        <v>1662</v>
      </c>
      <c r="D12" s="13" t="s">
        <v>1724</v>
      </c>
      <c r="E12" s="14" t="s">
        <v>11</v>
      </c>
      <c r="F12" s="51"/>
      <c r="G12" s="51"/>
      <c r="H12" s="51"/>
      <c r="I12" s="52"/>
      <c r="J12" s="51" t="str" cm="1">
        <f t="array" ref="J12">_xlfn.IFS(I12="◎",5,I12="○",4,I12="△",2,I12="×","失格",I12="","")</f>
        <v/>
      </c>
      <c r="K12" s="51"/>
    </row>
    <row r="13" spans="1:11" ht="130" x14ac:dyDescent="0.2">
      <c r="A13" s="40" t="s">
        <v>1672</v>
      </c>
      <c r="B13" s="13" t="s">
        <v>1673</v>
      </c>
      <c r="C13" s="13" t="s">
        <v>1662</v>
      </c>
      <c r="D13" s="13" t="s">
        <v>1674</v>
      </c>
      <c r="E13" s="14" t="s">
        <v>11</v>
      </c>
      <c r="F13" s="51"/>
      <c r="G13" s="51"/>
      <c r="H13" s="51"/>
      <c r="I13" s="52"/>
      <c r="J13" s="51" t="str" cm="1">
        <f t="array" ref="J13">_xlfn.IFS(I13="◎",5,I13="○",4,I13="△",2,I13="×","失格",I13="","")</f>
        <v/>
      </c>
      <c r="K13" s="51"/>
    </row>
    <row r="14" spans="1:11" ht="65" x14ac:dyDescent="0.2">
      <c r="A14" s="40" t="s">
        <v>1693</v>
      </c>
      <c r="B14" s="13" t="s">
        <v>1673</v>
      </c>
      <c r="C14" s="13" t="s">
        <v>1662</v>
      </c>
      <c r="D14" s="13" t="s">
        <v>1675</v>
      </c>
      <c r="E14" s="14" t="s">
        <v>11</v>
      </c>
      <c r="F14" s="51"/>
      <c r="G14" s="51"/>
      <c r="H14" s="51"/>
      <c r="I14" s="52"/>
      <c r="J14" s="51" t="str" cm="1">
        <f t="array" ref="J14">_xlfn.IFS(I14="◎",5,I14="○",4,I14="△",2,I14="×","失格",I14="","")</f>
        <v/>
      </c>
      <c r="K14" s="51"/>
    </row>
    <row r="15" spans="1:11" ht="65" x14ac:dyDescent="0.2">
      <c r="A15" s="40" t="s">
        <v>1694</v>
      </c>
      <c r="B15" s="13" t="s">
        <v>1673</v>
      </c>
      <c r="C15" s="13" t="s">
        <v>1662</v>
      </c>
      <c r="D15" s="13" t="s">
        <v>1676</v>
      </c>
      <c r="E15" s="14" t="s">
        <v>11</v>
      </c>
      <c r="F15" s="51"/>
      <c r="G15" s="51"/>
      <c r="H15" s="51"/>
      <c r="I15" s="52"/>
      <c r="J15" s="51" t="str" cm="1">
        <f t="array" ref="J15">_xlfn.IFS(I15="◎",5,I15="○",4,I15="△",2,I15="×","失格",I15="","")</f>
        <v/>
      </c>
      <c r="K15" s="51"/>
    </row>
    <row r="16" spans="1:11" ht="66.900000000000006" customHeight="1" x14ac:dyDescent="0.2">
      <c r="A16" s="40" t="s">
        <v>1695</v>
      </c>
      <c r="B16" s="13" t="s">
        <v>1673</v>
      </c>
      <c r="C16" s="13" t="s">
        <v>1662</v>
      </c>
      <c r="D16" s="13" t="s">
        <v>1677</v>
      </c>
      <c r="E16" s="14" t="s">
        <v>11</v>
      </c>
      <c r="F16" s="51"/>
      <c r="G16" s="51"/>
      <c r="H16" s="51"/>
      <c r="I16" s="52"/>
      <c r="J16" s="51" t="str" cm="1">
        <f t="array" ref="J16">_xlfn.IFS(I16="◎",5,I16="○",4,I16="△",2,I16="×","失格",I16="","")</f>
        <v/>
      </c>
      <c r="K16" s="51"/>
    </row>
    <row r="17" spans="1:11" ht="182" x14ac:dyDescent="0.2">
      <c r="A17" s="40" t="s">
        <v>1696</v>
      </c>
      <c r="B17" s="13" t="s">
        <v>1673</v>
      </c>
      <c r="C17" s="13" t="s">
        <v>1662</v>
      </c>
      <c r="D17" s="13" t="s">
        <v>1678</v>
      </c>
      <c r="E17" s="14" t="s">
        <v>11</v>
      </c>
      <c r="F17" s="51"/>
      <c r="G17" s="51"/>
      <c r="H17" s="51"/>
      <c r="I17" s="52"/>
      <c r="J17" s="51" t="str" cm="1">
        <f t="array" ref="J17">_xlfn.IFS(I17="◎",5,I17="○",4,I17="△",2,I17="×","失格",I17="","")</f>
        <v/>
      </c>
      <c r="K17" s="51"/>
    </row>
    <row r="18" spans="1:11" ht="143" x14ac:dyDescent="0.2">
      <c r="A18" s="40" t="s">
        <v>1697</v>
      </c>
      <c r="B18" s="13" t="s">
        <v>1673</v>
      </c>
      <c r="C18" s="13" t="s">
        <v>1662</v>
      </c>
      <c r="D18" s="13" t="s">
        <v>1723</v>
      </c>
      <c r="E18" s="14" t="s">
        <v>11</v>
      </c>
      <c r="F18" s="51"/>
      <c r="G18" s="51"/>
      <c r="H18" s="51"/>
      <c r="I18" s="52"/>
      <c r="J18" s="51" t="str" cm="1">
        <f t="array" ref="J18">_xlfn.IFS(I18="◎",5,I18="○",4,I18="△",2,I18="×","失格",I18="","")</f>
        <v/>
      </c>
      <c r="K18" s="51"/>
    </row>
    <row r="19" spans="1:11" ht="182" x14ac:dyDescent="0.2">
      <c r="A19" s="40" t="s">
        <v>1698</v>
      </c>
      <c r="B19" s="13" t="s">
        <v>1673</v>
      </c>
      <c r="C19" s="13" t="s">
        <v>1662</v>
      </c>
      <c r="D19" s="13" t="s">
        <v>1727</v>
      </c>
      <c r="E19" s="14" t="s">
        <v>11</v>
      </c>
      <c r="F19" s="51"/>
      <c r="G19" s="51"/>
      <c r="H19" s="51"/>
      <c r="I19" s="52"/>
      <c r="J19" s="51" t="str" cm="1">
        <f t="array" ref="J19">_xlfn.IFS(I19="◎",5,I19="○",4,I19="△",2,I19="×","失格",I19="","")</f>
        <v/>
      </c>
      <c r="K19" s="51"/>
    </row>
    <row r="20" spans="1:11" ht="26" x14ac:dyDescent="0.2">
      <c r="A20" s="40" t="s">
        <v>1699</v>
      </c>
      <c r="B20" s="13" t="s">
        <v>1673</v>
      </c>
      <c r="C20" s="13" t="s">
        <v>1662</v>
      </c>
      <c r="D20" s="13" t="s">
        <v>1679</v>
      </c>
      <c r="E20" s="14" t="s">
        <v>11</v>
      </c>
      <c r="F20" s="51"/>
      <c r="G20" s="51"/>
      <c r="H20" s="51"/>
      <c r="I20" s="52"/>
      <c r="J20" s="51" t="str" cm="1">
        <f t="array" ref="J20">_xlfn.IFS(I20="◎",5,I20="○",4,I20="△",2,I20="×","失格",I20="","")</f>
        <v/>
      </c>
      <c r="K20" s="51"/>
    </row>
    <row r="21" spans="1:11" ht="78" x14ac:dyDescent="0.2">
      <c r="A21" s="40" t="s">
        <v>1700</v>
      </c>
      <c r="B21" s="13" t="s">
        <v>1673</v>
      </c>
      <c r="C21" s="13" t="s">
        <v>1662</v>
      </c>
      <c r="D21" s="13" t="s">
        <v>1680</v>
      </c>
      <c r="E21" s="14" t="s">
        <v>11</v>
      </c>
      <c r="F21" s="51"/>
      <c r="G21" s="51"/>
      <c r="H21" s="51"/>
      <c r="I21" s="52"/>
      <c r="J21" s="51" t="str" cm="1">
        <f t="array" ref="J21">_xlfn.IFS(I21="◎",5,I21="○",4,I21="△",2,I21="×","失格",I21="","")</f>
        <v/>
      </c>
      <c r="K21" s="51"/>
    </row>
    <row r="22" spans="1:11" ht="169" x14ac:dyDescent="0.2">
      <c r="A22" s="40" t="s">
        <v>1701</v>
      </c>
      <c r="B22" s="13" t="s">
        <v>1684</v>
      </c>
      <c r="C22" s="13" t="s">
        <v>1662</v>
      </c>
      <c r="D22" s="13" t="s">
        <v>1722</v>
      </c>
      <c r="E22" s="14" t="s">
        <v>11</v>
      </c>
      <c r="F22" s="51"/>
      <c r="G22" s="51"/>
      <c r="H22" s="51"/>
      <c r="I22" s="52"/>
      <c r="J22" s="51" t="str" cm="1">
        <f t="array" ref="J22">_xlfn.IFS(I22="◎",5,I22="○",4,I22="△",2,I22="×","失格",I22="","")</f>
        <v/>
      </c>
      <c r="K22" s="51"/>
    </row>
    <row r="23" spans="1:11" ht="65.400000000000006" customHeight="1" x14ac:dyDescent="0.2">
      <c r="A23" s="40" t="s">
        <v>1702</v>
      </c>
      <c r="B23" s="13" t="s">
        <v>1684</v>
      </c>
      <c r="C23" s="13" t="s">
        <v>1662</v>
      </c>
      <c r="D23" s="13" t="s">
        <v>1721</v>
      </c>
      <c r="E23" s="14" t="s">
        <v>11</v>
      </c>
      <c r="F23" s="51"/>
      <c r="G23" s="51"/>
      <c r="H23" s="51"/>
      <c r="I23" s="52"/>
      <c r="J23" s="51" t="str" cm="1">
        <f t="array" ref="J23">_xlfn.IFS(I23="◎",5,I23="○",4,I23="△",2,I23="×","失格",I23="","")</f>
        <v/>
      </c>
      <c r="K23" s="51"/>
    </row>
    <row r="24" spans="1:11" ht="65.400000000000006" customHeight="1" x14ac:dyDescent="0.2">
      <c r="A24" s="40" t="s">
        <v>1703</v>
      </c>
      <c r="B24" s="13" t="s">
        <v>1684</v>
      </c>
      <c r="C24" s="13" t="s">
        <v>1662</v>
      </c>
      <c r="D24" s="13" t="s">
        <v>1681</v>
      </c>
      <c r="E24" s="14" t="s">
        <v>11</v>
      </c>
      <c r="F24" s="51"/>
      <c r="G24" s="51"/>
      <c r="H24" s="51"/>
      <c r="I24" s="52"/>
      <c r="J24" s="51" t="str" cm="1">
        <f t="array" ref="J24">_xlfn.IFS(I24="◎",5,I24="○",4,I24="△",2,I24="×","失格",I24="","")</f>
        <v/>
      </c>
      <c r="K24" s="51"/>
    </row>
    <row r="25" spans="1:11" ht="39" x14ac:dyDescent="0.2">
      <c r="A25" s="40" t="s">
        <v>1704</v>
      </c>
      <c r="B25" s="13" t="s">
        <v>1684</v>
      </c>
      <c r="C25" s="13" t="s">
        <v>1662</v>
      </c>
      <c r="D25" s="13" t="s">
        <v>1720</v>
      </c>
      <c r="E25" s="14" t="s">
        <v>11</v>
      </c>
      <c r="F25" s="51"/>
      <c r="G25" s="51"/>
      <c r="H25" s="51"/>
      <c r="I25" s="52"/>
      <c r="J25" s="51" t="str" cm="1">
        <f t="array" ref="J25">_xlfn.IFS(I25="◎",5,I25="○",4,I25="△",2,I25="×","失格",I25="","")</f>
        <v/>
      </c>
      <c r="K25" s="51"/>
    </row>
    <row r="26" spans="1:11" ht="81" customHeight="1" x14ac:dyDescent="0.2">
      <c r="A26" s="40" t="s">
        <v>1705</v>
      </c>
      <c r="B26" s="13" t="s">
        <v>1684</v>
      </c>
      <c r="C26" s="13" t="s">
        <v>1662</v>
      </c>
      <c r="D26" s="13" t="s">
        <v>1682</v>
      </c>
      <c r="E26" s="14" t="s">
        <v>11</v>
      </c>
      <c r="F26" s="51"/>
      <c r="G26" s="51"/>
      <c r="H26" s="51"/>
      <c r="I26" s="52"/>
      <c r="J26" s="51" t="str" cm="1">
        <f t="array" ref="J26">_xlfn.IFS(I26="◎",5,I26="○",4,I26="△",2,I26="×","失格",I26="","")</f>
        <v/>
      </c>
      <c r="K26" s="51"/>
    </row>
    <row r="27" spans="1:11" ht="26" x14ac:dyDescent="0.2">
      <c r="A27" s="40" t="s">
        <v>1706</v>
      </c>
      <c r="B27" s="13" t="s">
        <v>1684</v>
      </c>
      <c r="C27" s="13" t="s">
        <v>1662</v>
      </c>
      <c r="D27" s="13" t="s">
        <v>1683</v>
      </c>
      <c r="E27" s="14" t="s">
        <v>11</v>
      </c>
      <c r="F27" s="51"/>
      <c r="G27" s="51"/>
      <c r="H27" s="51"/>
      <c r="I27" s="52"/>
      <c r="J27" s="51" t="str" cm="1">
        <f t="array" ref="J27">_xlfn.IFS(I27="◎",5,I27="○",4,I27="△",2,I27="×","失格",I27="","")</f>
        <v/>
      </c>
      <c r="K27" s="51"/>
    </row>
    <row r="28" spans="1:11" ht="104" x14ac:dyDescent="0.2">
      <c r="A28" s="40" t="s">
        <v>1707</v>
      </c>
      <c r="B28" s="13" t="s">
        <v>1688</v>
      </c>
      <c r="C28" s="13" t="s">
        <v>1662</v>
      </c>
      <c r="D28" s="13" t="s">
        <v>1719</v>
      </c>
      <c r="E28" s="14" t="s">
        <v>11</v>
      </c>
      <c r="F28" s="51"/>
      <c r="G28" s="51"/>
      <c r="H28" s="51"/>
      <c r="I28" s="52"/>
      <c r="J28" s="51" t="str" cm="1">
        <f t="array" ref="J28">_xlfn.IFS(I28="◎",5,I28="○",4,I28="△",2,I28="×","失格",I28="","")</f>
        <v/>
      </c>
      <c r="K28" s="51"/>
    </row>
    <row r="29" spans="1:11" ht="39" x14ac:dyDescent="0.2">
      <c r="A29" s="40" t="s">
        <v>1708</v>
      </c>
      <c r="B29" s="13" t="s">
        <v>1688</v>
      </c>
      <c r="C29" s="13" t="s">
        <v>1662</v>
      </c>
      <c r="D29" s="13" t="s">
        <v>1685</v>
      </c>
      <c r="E29" s="14" t="s">
        <v>11</v>
      </c>
      <c r="F29" s="51"/>
      <c r="G29" s="51"/>
      <c r="H29" s="51"/>
      <c r="I29" s="52"/>
      <c r="J29" s="51" t="str" cm="1">
        <f t="array" ref="J29">_xlfn.IFS(I29="◎",5,I29="○",4,I29="△",2,I29="×","失格",I29="","")</f>
        <v/>
      </c>
      <c r="K29" s="51"/>
    </row>
    <row r="30" spans="1:11" ht="52" customHeight="1" x14ac:dyDescent="0.2">
      <c r="A30" s="40" t="s">
        <v>1709</v>
      </c>
      <c r="B30" s="13" t="s">
        <v>1688</v>
      </c>
      <c r="C30" s="13" t="s">
        <v>1662</v>
      </c>
      <c r="D30" s="13" t="s">
        <v>1686</v>
      </c>
      <c r="E30" s="14" t="s">
        <v>11</v>
      </c>
      <c r="F30" s="51"/>
      <c r="G30" s="51"/>
      <c r="H30" s="51"/>
      <c r="I30" s="52"/>
      <c r="J30" s="51" t="str" cm="1">
        <f t="array" ref="J30">_xlfn.IFS(I30="◎",5,I30="○",4,I30="△",2,I30="×","失格",I30="","")</f>
        <v/>
      </c>
      <c r="K30" s="51"/>
    </row>
    <row r="31" spans="1:11" ht="65" x14ac:dyDescent="0.2">
      <c r="A31" s="40" t="s">
        <v>1710</v>
      </c>
      <c r="B31" s="13" t="s">
        <v>1688</v>
      </c>
      <c r="C31" s="13" t="s">
        <v>1662</v>
      </c>
      <c r="D31" s="13" t="s">
        <v>1718</v>
      </c>
      <c r="E31" s="14" t="s">
        <v>11</v>
      </c>
      <c r="F31" s="51"/>
      <c r="G31" s="51"/>
      <c r="H31" s="51"/>
      <c r="I31" s="52"/>
      <c r="J31" s="51" t="str" cm="1">
        <f t="array" ref="J31">_xlfn.IFS(I31="◎",5,I31="○",4,I31="△",2,I31="×","失格",I31="","")</f>
        <v/>
      </c>
      <c r="K31" s="51"/>
    </row>
    <row r="32" spans="1:11" ht="39" x14ac:dyDescent="0.2">
      <c r="A32" s="40" t="s">
        <v>1711</v>
      </c>
      <c r="B32" s="13" t="s">
        <v>1688</v>
      </c>
      <c r="C32" s="13" t="s">
        <v>1662</v>
      </c>
      <c r="D32" s="13" t="s">
        <v>1687</v>
      </c>
      <c r="E32" s="14" t="s">
        <v>11</v>
      </c>
      <c r="F32" s="51"/>
      <c r="G32" s="51"/>
      <c r="H32" s="51"/>
      <c r="I32" s="52"/>
      <c r="J32" s="51" t="str" cm="1">
        <f t="array" ref="J32">_xlfn.IFS(I32="◎",5,I32="○",4,I32="△",2,I32="×","失格",I32="","")</f>
        <v/>
      </c>
      <c r="K32" s="51"/>
    </row>
    <row r="33" spans="1:11" ht="130" x14ac:dyDescent="0.2">
      <c r="A33" s="40" t="s">
        <v>1712</v>
      </c>
      <c r="B33" s="13" t="s">
        <v>1692</v>
      </c>
      <c r="C33" s="13" t="s">
        <v>1662</v>
      </c>
      <c r="D33" s="13" t="s">
        <v>1689</v>
      </c>
      <c r="E33" s="14" t="s">
        <v>11</v>
      </c>
      <c r="F33" s="51"/>
      <c r="G33" s="51"/>
      <c r="H33" s="51"/>
      <c r="I33" s="52"/>
      <c r="J33" s="51" t="str" cm="1">
        <f t="array" ref="J33">_xlfn.IFS(I33="◎",5,I33="○",4,I33="△",2,I33="×","失格",I33="","")</f>
        <v/>
      </c>
      <c r="K33" s="51"/>
    </row>
    <row r="34" spans="1:11" ht="26" x14ac:dyDescent="0.2">
      <c r="A34" s="40" t="s">
        <v>1713</v>
      </c>
      <c r="B34" s="13" t="s">
        <v>1692</v>
      </c>
      <c r="C34" s="13" t="s">
        <v>1662</v>
      </c>
      <c r="D34" s="13" t="s">
        <v>1690</v>
      </c>
      <c r="E34" s="14" t="s">
        <v>11</v>
      </c>
      <c r="F34" s="51"/>
      <c r="G34" s="51"/>
      <c r="H34" s="51"/>
      <c r="I34" s="52"/>
      <c r="J34" s="51" t="str" cm="1">
        <f t="array" ref="J34">_xlfn.IFS(I34="◎",5,I34="○",4,I34="△",2,I34="×","失格",I34="","")</f>
        <v/>
      </c>
      <c r="K34" s="51"/>
    </row>
    <row r="35" spans="1:11" ht="38.15" customHeight="1" x14ac:dyDescent="0.2">
      <c r="A35" s="40" t="s">
        <v>1714</v>
      </c>
      <c r="B35" s="13" t="s">
        <v>1692</v>
      </c>
      <c r="C35" s="13" t="s">
        <v>1662</v>
      </c>
      <c r="D35" s="13" t="s">
        <v>1717</v>
      </c>
      <c r="E35" s="14" t="s">
        <v>11</v>
      </c>
      <c r="F35" s="51"/>
      <c r="G35" s="51"/>
      <c r="H35" s="51"/>
      <c r="I35" s="52"/>
      <c r="J35" s="51" t="str" cm="1">
        <f t="array" ref="J35">_xlfn.IFS(I35="◎",5,I35="○",4,I35="△",2,I35="×","失格",I35="","")</f>
        <v/>
      </c>
      <c r="K35" s="51"/>
    </row>
    <row r="36" spans="1:11" ht="65" x14ac:dyDescent="0.2">
      <c r="A36" s="40" t="s">
        <v>1715</v>
      </c>
      <c r="B36" s="13" t="s">
        <v>1692</v>
      </c>
      <c r="C36" s="13" t="s">
        <v>1662</v>
      </c>
      <c r="D36" s="13" t="s">
        <v>1730</v>
      </c>
      <c r="E36" s="14" t="s">
        <v>11</v>
      </c>
      <c r="F36" s="51"/>
      <c r="G36" s="51"/>
      <c r="H36" s="51"/>
      <c r="I36" s="52"/>
      <c r="J36" s="51" t="str" cm="1">
        <f t="array" ref="J36">_xlfn.IFS(I36="◎",5,I36="○",4,I36="△",2,I36="×","失格",I36="","")</f>
        <v/>
      </c>
      <c r="K36" s="51"/>
    </row>
    <row r="37" spans="1:11" ht="65" x14ac:dyDescent="0.2">
      <c r="A37" s="40" t="s">
        <v>1716</v>
      </c>
      <c r="B37" s="13" t="s">
        <v>1692</v>
      </c>
      <c r="C37" s="13" t="s">
        <v>1662</v>
      </c>
      <c r="D37" s="13" t="s">
        <v>1691</v>
      </c>
      <c r="E37" s="14" t="s">
        <v>11</v>
      </c>
      <c r="F37" s="51"/>
      <c r="G37" s="51"/>
      <c r="H37" s="51"/>
      <c r="I37" s="52"/>
      <c r="J37" s="51" t="str" cm="1">
        <f t="array" ref="J37">_xlfn.IFS(I37="◎",5,I37="○",4,I37="△",2,I37="×","失格",I37="","")</f>
        <v/>
      </c>
      <c r="K37" s="51"/>
    </row>
    <row r="38" spans="1:11" x14ac:dyDescent="0.2">
      <c r="I38" s="3" t="s">
        <v>1764</v>
      </c>
      <c r="J38" s="3">
        <f>SUM(J3:J37)</f>
        <v>0</v>
      </c>
    </row>
  </sheetData>
  <autoFilter ref="A2:K37" xr:uid="{6DECF3E9-5A13-4158-99F9-3A1970B25214}"/>
  <mergeCells count="5">
    <mergeCell ref="A1:A2"/>
    <mergeCell ref="B1:C1"/>
    <mergeCell ref="D1:D2"/>
    <mergeCell ref="E1:E2"/>
    <mergeCell ref="F1:H1"/>
  </mergeCells>
  <phoneticPr fontId="2"/>
  <dataValidations count="1">
    <dataValidation type="list" allowBlank="1" showInputMessage="1" showErrorMessage="1" sqref="F3:F37 I3:I37" xr:uid="{22251450-BB22-46E7-B627-5C202B870960}">
      <formula1>"◎,○,△,×"</formula1>
    </dataValidation>
  </dataValidations>
  <pageMargins left="0.74803149606299213" right="0.74803149606299213" top="0.98425196850393704" bottom="0.98425196850393704" header="0.51181102362204722" footer="0.51181102362204722"/>
  <pageSetup paperSize="9" scale="27" orientation="portrait" r:id="rId1"/>
  <headerFooter scaleWithDoc="0" alignWithMargins="0">
    <oddHeader>&amp;L&amp;"ＭＳ ゴシック,標準"別添1-1財務会計システム機能要件一覧</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296AA-D4F6-45C6-9875-3AB1C6F4C38A}">
  <dimension ref="A2:B2"/>
  <sheetViews>
    <sheetView view="pageBreakPreview" zoomScale="60" zoomScaleNormal="100" workbookViewId="0">
      <selection activeCell="J15" sqref="J15"/>
    </sheetView>
  </sheetViews>
  <sheetFormatPr defaultRowHeight="13" x14ac:dyDescent="0.2"/>
  <sheetData>
    <row r="2" spans="1:2" x14ac:dyDescent="0.2">
      <c r="A2" t="s">
        <v>1768</v>
      </c>
      <c r="B2">
        <f>合計得点!K40+'2_予算編成'!K73+'3_予算執行'!K213+'4_決算統計'!K51+'5_債務負担管理'!K11+'6_契約事務'!K119+'7_共通物品申請'!K14+'8_備品管理'!K53+'9_電子決裁'!K51+'10_デジタルガイド'!J38</f>
        <v>0</v>
      </c>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12</vt:i4>
      </vt:variant>
    </vt:vector>
  </HeadingPairs>
  <TitlesOfParts>
    <vt:vector size="12" baseType="lpstr">
      <vt:lpstr>記載方法</vt:lpstr>
      <vt:lpstr>1_共通項目</vt:lpstr>
      <vt:lpstr>2_予算編成</vt:lpstr>
      <vt:lpstr>3_予算執行</vt:lpstr>
      <vt:lpstr>4_決算統計</vt:lpstr>
      <vt:lpstr>5_債務負担管理</vt:lpstr>
      <vt:lpstr>6_契約事務</vt:lpstr>
      <vt:lpstr>7_共通物品申請</vt:lpstr>
      <vt:lpstr>8_備品管理</vt:lpstr>
      <vt:lpstr>9_電子決裁</vt:lpstr>
      <vt:lpstr>10_デジタルガイド</vt:lpstr>
      <vt:lpstr>合計得点</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2026-04-23T23:31:57Z</dcterms:created>
  <dcterms:modified xsi:type="dcterms:W3CDTF">2026-04-23T23:34:57Z</dcterms:modified>
  <cp:category/>
  <cp:contentStatus/>
</cp:coreProperties>
</file>